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S.0086\"/>
    </mc:Choice>
  </mc:AlternateContent>
  <bookViews>
    <workbookView xWindow="0" yWindow="0" windowWidth="19200" windowHeight="7500" tabRatio="859" activeTab="4"/>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CalcMethod">[1]Проект!$B$77</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[2]топография!#REF!</definedName>
    <definedName name="dck" localSheetId="10">[2]топография!#REF!</definedName>
    <definedName name="dck">[2]топография!#REF!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'[3]Пример расчета'!#REF!</definedName>
    <definedName name="rr" localSheetId="10">'[3]Пример расчета'!#REF!</definedName>
    <definedName name="rr">'[3]Пример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'[4]93-110'!#REF!</definedName>
    <definedName name="SM_STO" localSheetId="10">'[4]93-110'!#REF!</definedName>
    <definedName name="SM_STO">'[4]93-110'!#REF!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10">'[7]09-13-02'!#REF!</definedName>
    <definedName name="ВСЕГО">'[7]09-13-02'!#REF!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[8]геолог!$L$81</definedName>
    <definedName name="геол" localSheetId="2">[9]Смета!#REF!</definedName>
    <definedName name="геол" localSheetId="10">[9]Смета!#REF!</definedName>
    <definedName name="геол">[9]Смета!#REF!</definedName>
    <definedName name="геол1" localSheetId="2">#REF!</definedName>
    <definedName name="геол1" localSheetId="10">#REF!</definedName>
    <definedName name="геол1">#REF!</definedName>
    <definedName name="гид" localSheetId="2">[10]Смета!#REF!</definedName>
    <definedName name="гид" localSheetId="10">[10]Смета!#REF!</definedName>
    <definedName name="гид">[10]Смета!#REF!</definedName>
    <definedName name="Гидр" localSheetId="2">[11]топография!#REF!</definedName>
    <definedName name="Гидр" localSheetId="10">[11]топография!#REF!</definedName>
    <definedName name="Гидр">[11]топография!#REF!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[12]Смета!#REF!</definedName>
    <definedName name="дд" localSheetId="10">[12]Смета!#REF!</definedName>
    <definedName name="дд">[12]Смета!#REF!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10">[13]топография!#REF!</definedName>
    <definedName name="ДСК">[13]топография!#REF!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[16]Смета!#REF!</definedName>
    <definedName name="орп" localSheetId="10">[16]Смета!#REF!</definedName>
    <definedName name="орп">[16]Смета!#REF!</definedName>
    <definedName name="Осн_Камер" localSheetId="2">'[7]09-13-02'!#REF!</definedName>
    <definedName name="Осн_Камер" localSheetId="10">'[7]09-13-02'!#REF!</definedName>
    <definedName name="Осн_Камер">'[7]09-13-02'!#REF!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[11]топография!#REF!</definedName>
    <definedName name="план" localSheetId="10">[11]топография!#REF!</definedName>
    <definedName name="план">[11]топография!#REF!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A15" i="25" l="1"/>
  <c r="A12" i="25"/>
  <c r="A9" i="25"/>
  <c r="A5" i="25"/>
  <c r="B27" i="23" l="1"/>
  <c r="B73" i="23" l="1"/>
  <c r="B26" i="23" l="1"/>
  <c r="B22" i="23"/>
  <c r="B21" i="23" l="1"/>
  <c r="AW24" i="27" l="1"/>
  <c r="A12" i="27" l="1"/>
  <c r="A13" i="26"/>
  <c r="A16" i="26"/>
  <c r="A10" i="26" l="1"/>
  <c r="A5" i="23" l="1"/>
  <c r="A5" i="27"/>
  <c r="A4" i="15"/>
  <c r="A5" i="16"/>
  <c r="A5" i="10"/>
  <c r="A4" i="17"/>
  <c r="A5" i="6"/>
  <c r="A5" i="14"/>
  <c r="A6" i="26"/>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23" l="1"/>
  <c r="A9" i="23"/>
  <c r="A12" i="14" l="1"/>
  <c r="A12" i="23" s="1"/>
  <c r="A11" i="15" l="1"/>
  <c r="A12" i="16" l="1"/>
  <c r="A12" i="10"/>
  <c r="A11" i="17"/>
  <c r="A12" i="6"/>
  <c r="A14" i="15" l="1"/>
  <c r="A15" i="27" s="1"/>
  <c r="A15" i="16"/>
  <c r="A9" i="16"/>
  <c r="A15" i="10"/>
  <c r="A9" i="10"/>
  <c r="A14" i="17"/>
  <c r="A15" i="6"/>
  <c r="A9" i="6"/>
  <c r="A15" i="14"/>
  <c r="A9" i="14"/>
  <c r="A14" i="12"/>
  <c r="A11" i="12"/>
</calcChain>
</file>

<file path=xl/sharedStrings.xml><?xml version="1.0" encoding="utf-8"?>
<sst xmlns="http://schemas.openxmlformats.org/spreadsheetml/2006/main" count="1117" uniqueCount="596">
  <si>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</si>
  <si>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</si>
  <si>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</si>
  <si>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</si>
  <si>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</si>
  <si>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</si>
  <si>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</si>
  <si>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</si>
  <si>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</si>
  <si>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</si>
  <si>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</si>
  <si>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</si>
  <si>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</si>
  <si>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</si>
  <si>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</si>
  <si>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</si>
  <si>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</si>
  <si>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</si>
  <si>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</si>
  <si>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</si>
  <si>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</si>
  <si>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</si>
  <si>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</si>
  <si>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</si>
  <si>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</si>
  <si>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</si>
  <si>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</si>
  <si>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</si>
  <si>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</si>
  <si>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</si>
  <si>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</si>
  <si>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</si>
  <si>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</si>
  <si>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</si>
  <si>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</si>
  <si>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</si>
  <si>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</si>
  <si>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</si>
  <si>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</si>
  <si>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</si>
  <si>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</si>
  <si>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</si>
  <si>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</si>
  <si>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</si>
  <si>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</si>
  <si>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</si>
  <si>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</si>
  <si>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</si>
  <si>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</si>
  <si>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</si>
  <si>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</si>
  <si>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</si>
  <si>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</si>
  <si>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</si>
  <si>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</si>
  <si>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</si>
  <si>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</si>
  <si>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</si>
  <si>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</si>
  <si>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</si>
  <si>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</si>
  <si>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</si>
  <si>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</si>
  <si>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</si>
  <si>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</si>
  <si>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</si>
  <si>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</si>
  <si>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</si>
  <si>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</si>
  <si>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</si>
  <si>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</si>
  <si>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</si>
  <si>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</si>
  <si>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</si>
  <si>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</si>
  <si>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</si>
  <si>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</si>
  <si>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</si>
  <si>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</si>
  <si>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</si>
  <si>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</si>
  <si>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</si>
  <si>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</si>
  <si>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</si>
  <si>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</si>
  <si>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</si>
  <si>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</si>
  <si>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</si>
  <si>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</si>
  <si>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</si>
  <si>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</si>
  <si>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</si>
  <si>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</si>
  <si>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</si>
  <si>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</si>
  <si>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</si>
  <si>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</si>
  <si>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</si>
  <si>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</si>
  <si>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</si>
  <si>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</si>
  <si>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</si>
  <si>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</si>
  <si>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</si>
  <si>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</si>
  <si>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</si>
  <si>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</si>
  <si>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</si>
  <si>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</si>
  <si>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</si>
  <si>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</si>
  <si>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</si>
  <si>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</si>
  <si>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</si>
  <si>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</si>
  <si>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</si>
  <si>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</si>
  <si>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</si>
  <si>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</si>
  <si>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</si>
  <si>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</si>
  <si>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</si>
  <si>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</si>
  <si>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</si>
  <si>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</si>
  <si>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</si>
  <si>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</si>
  <si>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</si>
  <si>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</si>
  <si>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</si>
  <si>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</si>
  <si>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</si>
  <si>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</si>
  <si>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</si>
  <si>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</si>
  <si>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</si>
  <si>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</si>
  <si>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</si>
  <si>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</si>
  <si>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</si>
  <si>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</si>
  <si>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</si>
  <si>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</si>
  <si>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</si>
  <si>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</si>
  <si>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</si>
  <si>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</si>
  <si>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</si>
  <si>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</si>
  <si>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</si>
  <si>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</si>
  <si>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</si>
  <si>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</si>
  <si>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</si>
  <si>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</si>
  <si>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</si>
  <si>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</si>
  <si>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</si>
  <si>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</si>
  <si>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</si>
  <si>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</si>
  <si>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</si>
  <si>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</si>
  <si>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</si>
  <si>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</si>
  <si>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</si>
  <si>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</si>
  <si>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</si>
  <si>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</si>
  <si>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</si>
  <si>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</si>
  <si>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</si>
  <si>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</si>
  <si>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</si>
  <si>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</si>
  <si>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</si>
  <si>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</si>
  <si>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</si>
  <si>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</si>
  <si>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</si>
  <si>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</si>
  <si>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</si>
  <si>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</si>
  <si>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</si>
  <si>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</si>
  <si>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</si>
  <si>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</si>
  <si>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</si>
  <si>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</si>
  <si>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</si>
  <si>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</si>
  <si>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</si>
  <si>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</si>
  <si>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</si>
  <si>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</si>
  <si>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</si>
  <si>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</si>
  <si>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</si>
  <si>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</si>
  <si>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</si>
  <si>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</si>
  <si>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</si>
  <si>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</si>
  <si>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</si>
  <si>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</si>
  <si>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</si>
  <si>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</si>
  <si>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</si>
  <si>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</si>
  <si>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</si>
  <si>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</si>
  <si>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</si>
  <si>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</si>
  <si>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</si>
  <si>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</si>
  <si>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</si>
  <si>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</si>
  <si>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</si>
  <si>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</si>
  <si>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</si>
  <si>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</si>
  <si>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</si>
  <si>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</si>
  <si>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</si>
  <si>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</si>
  <si>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</si>
  <si>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</si>
  <si>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</si>
  <si>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</si>
  <si>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</si>
  <si>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</si>
  <si>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</si>
  <si>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</si>
  <si>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</si>
  <si>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</si>
  <si>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</si>
  <si>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</si>
  <si>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</si>
  <si>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</si>
  <si>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</si>
  <si>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</si>
  <si>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</si>
  <si>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</si>
  <si>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</si>
  <si>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</si>
  <si>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</si>
  <si>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</si>
  <si>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</si>
  <si>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</si>
  <si>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</si>
  <si>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</si>
  <si>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</si>
  <si>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</si>
  <si>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</si>
  <si>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</si>
  <si>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</si>
  <si>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</si>
  <si>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</si>
  <si>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</si>
  <si>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</si>
  <si>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</si>
  <si>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</si>
  <si>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</si>
  <si>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</si>
  <si>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</si>
  <si>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</si>
  <si>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</si>
  <si>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</si>
  <si>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</si>
  <si>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</si>
  <si>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</si>
  <si>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</si>
  <si>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</si>
  <si>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</si>
  <si>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</si>
  <si>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</si>
  <si>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</si>
  <si>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</si>
  <si>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</si>
  <si>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</si>
  <si>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</si>
  <si>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</si>
  <si>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</si>
  <si>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</si>
  <si>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</si>
  <si>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</si>
  <si>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</si>
  <si>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</si>
  <si>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</si>
  <si>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</si>
  <si>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</si>
  <si>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</si>
  <si>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</si>
  <si>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</si>
  <si>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</si>
  <si>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</si>
  <si>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</si>
  <si>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</si>
  <si>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</si>
  <si>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</si>
  <si>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</si>
  <si>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</si>
  <si>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</si>
  <si>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</si>
  <si>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</si>
  <si>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</si>
  <si>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</si>
  <si>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</si>
  <si>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</si>
  <si>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</si>
  <si>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</si>
  <si>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</si>
  <si>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</si>
  <si>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</si>
  <si>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</si>
  <si>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</si>
  <si>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</si>
  <si>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</si>
  <si>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</si>
  <si>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</si>
  <si>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</si>
  <si>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</si>
  <si>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</si>
  <si>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</si>
  <si>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</si>
  <si>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</si>
  <si>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</si>
  <si>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</si>
  <si>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</si>
  <si>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</si>
  <si>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</si>
  <si>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</si>
  <si>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</si>
  <si>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</si>
  <si>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</si>
  <si>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</si>
  <si>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</si>
  <si>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</si>
  <si>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</si>
  <si>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</si>
  <si>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</si>
  <si>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</si>
  <si>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</si>
  <si>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</si>
  <si>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</si>
  <si>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</si>
  <si>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</si>
  <si>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</si>
  <si>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</si>
  <si>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</si>
  <si>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</si>
  <si>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</si>
  <si>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</si>
  <si>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</si>
  <si>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</si>
  <si>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</si>
  <si>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</si>
  <si>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</si>
  <si>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</si>
  <si>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</si>
  <si>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</si>
  <si>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</si>
  <si>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</si>
  <si>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</si>
  <si>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</si>
  <si>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</si>
  <si>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</si>
  <si>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</si>
  <si>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</si>
  <si>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</si>
  <si>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</si>
  <si>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</si>
  <si>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</si>
  <si>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</si>
  <si>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</si>
  <si>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</si>
  <si>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</si>
  <si>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</si>
  <si>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</si>
  <si>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</si>
  <si>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</si>
  <si>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</si>
  <si>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</si>
  <si>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</si>
  <si>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</si>
  <si>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</si>
  <si>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</si>
  <si>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</si>
  <si>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</si>
  <si>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</si>
  <si>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</si>
  <si>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</si>
  <si>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</si>
  <si>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</si>
  <si>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</si>
  <si>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</si>
  <si>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</si>
  <si>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</si>
  <si>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</si>
  <si>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</si>
  <si>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</si>
  <si>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</si>
  <si>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</si>
  <si>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</si>
  <si>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</si>
  <si>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</si>
  <si>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</si>
  <si>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</si>
  <si>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</si>
  <si>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</si>
  <si>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</si>
  <si>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</si>
  <si>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</si>
  <si>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</si>
  <si>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</si>
  <si>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</si>
  <si>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</si>
  <si>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</si>
  <si>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</si>
  <si>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</si>
  <si>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</si>
  <si>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</si>
  <si>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</si>
  <si>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</si>
  <si>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</si>
  <si>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</si>
  <si>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</si>
  <si>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</si>
  <si>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</si>
  <si>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</si>
  <si>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</si>
  <si>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</si>
  <si>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</si>
  <si>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</si>
  <si>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</si>
  <si>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</si>
  <si>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</si>
  <si>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</si>
  <si>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г. Тюмень</t>
  </si>
  <si>
    <t>позднее согласование документации</t>
  </si>
  <si>
    <t>учтено при корректировке ИПР 17-22</t>
  </si>
  <si>
    <t>ПИР</t>
  </si>
  <si>
    <t>F_TP3300.PS.0086</t>
  </si>
  <si>
    <t>П</t>
  </si>
  <si>
    <t>Факт (предложения по корректировке плана)</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</si>
  <si>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</si>
  <si>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</si>
  <si>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</si>
  <si>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</si>
  <si>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16/2017/330 от 18.10.2017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</si>
  <si>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</si>
  <si>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</si>
  <si>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</si>
  <si>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</si>
  <si>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</si>
  <si>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</si>
  <si>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</si>
  <si>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</si>
  <si>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</si>
  <si>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</si>
  <si>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</si>
  <si>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</si>
  <si>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</si>
  <si>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</si>
  <si>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</si>
  <si>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</si>
  <si>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2016.0414/2016.0009</t>
  </si>
  <si>
    <t/>
  </si>
  <si>
    <t>2017.0485</t>
  </si>
  <si>
    <t>Реконструкция и техперевооружение электросетевых объектов</t>
  </si>
  <si>
    <t>12.2017</t>
  </si>
  <si>
    <t>12.2019</t>
  </si>
  <si>
    <t>Выполнение предпроектного обследования ПС 110/35/10 кВ Химфарм Тюменского ТПО филиала АО "Тюменьэнерго" ТРС</t>
  </si>
  <si>
    <t>Предварительный расчет стоимости работ</t>
  </si>
  <si>
    <t>ЗЗЦ ООК РС</t>
  </si>
  <si>
    <t>АО "ЦТЗ"</t>
  </si>
  <si>
    <t>643363</t>
  </si>
  <si>
    <t>www.b2b-energo.ru</t>
  </si>
  <si>
    <t>13.04.2016</t>
  </si>
  <si>
    <t>21.04.2016</t>
  </si>
  <si>
    <t>28.04.2016</t>
  </si>
  <si>
    <t>30.05.2016</t>
  </si>
  <si>
    <t>21.07.2016</t>
  </si>
  <si>
    <t>Отклонение срока объявления закупки не повлекло нарушение сроков заключения и исполнения договора.</t>
  </si>
  <si>
    <t>ООО "РАСТАМ-Экология"</t>
  </si>
  <si>
    <t>Выполнение проектных и изыскательских работ по реконструкции ПС -110 кВ "Химфарм" Тюменского ТПО филиала АО"Тюменьэнерго" - "Тюменские распределительные сети"</t>
  </si>
  <si>
    <t>ВЗ</t>
  </si>
  <si>
    <t>ОЗП</t>
  </si>
  <si>
    <t>ООО "Енисей Инжиниринг"</t>
  </si>
  <si>
    <t>869602</t>
  </si>
  <si>
    <t>07.08.2017</t>
  </si>
  <si>
    <t>22.08.2017</t>
  </si>
  <si>
    <t>21.09.2017</t>
  </si>
  <si>
    <t>16.10.2017</t>
  </si>
  <si>
    <t>18.10.2017</t>
  </si>
  <si>
    <t>12.09.2018</t>
  </si>
  <si>
    <t>ООО "ЭлектроСтрой"</t>
  </si>
  <si>
    <t>ООО "ВЭК"</t>
  </si>
  <si>
    <t>-</t>
  </si>
  <si>
    <t>не применимо</t>
  </si>
  <si>
    <t>региональный</t>
  </si>
  <si>
    <t>+</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</si>
  <si>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</si>
  <si>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</si>
  <si>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</si>
  <si>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</si>
  <si>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</si>
  <si>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</si>
  <si>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</si>
  <si>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</si>
  <si>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</si>
  <si>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</si>
  <si>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</si>
  <si>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</si>
  <si>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</si>
  <si>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</si>
  <si>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</si>
  <si>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</si>
  <si>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</si>
  <si>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</si>
  <si>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</si>
  <si>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</si>
  <si>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</si>
  <si>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</si>
  <si>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</si>
  <si>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</si>
  <si>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</si>
  <si>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</si>
  <si>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</si>
  <si>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</si>
  <si>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</si>
  <si>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</si>
  <si>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</si>
  <si>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</si>
  <si>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</si>
  <si>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</si>
  <si>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</si>
  <si>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РФ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п.6.11.1 Правил технической эксплуатации электрических станций и сетей РФ Утверждённых Приказом Минэнерго РФ от 19.06.2003 №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</si>
  <si>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
</t>
  </si>
  <si>
    <t>1. Система телемеханики - 1 шт.в составе: 1.Контроллер телемеханический (ТС - 250 шт., ТИ - 200 шт). - 2шт. 2.Оборудование каналов передачи данных (основной и резервный) - 2 шт. 3.Маршрутизатор (с функцией шифрования трафика) - 2шт., 4.Файрвол - 2шт., 5.Системы питания - 2шт.
2.ТТ 110 кВ - 9 шт.</t>
  </si>
  <si>
    <t>3,946 млн/шт.</t>
  </si>
  <si>
    <t>ЛЭП, км</t>
  </si>
  <si>
    <t>Реконструкция ПС -110 кВ «Химфарм» (замена ТТ-110, аппаратуры телемеханики)</t>
  </si>
  <si>
    <t>1.12.</t>
  </si>
  <si>
    <t>показатель объема финансовых потребностей, необходимых для реализации
мероприятий, направленных на развитие информационной инфраструктуры (Фит ) - 39,46 млн руб.</t>
  </si>
  <si>
    <t>Год 2023</t>
  </si>
  <si>
    <t>Год 2024</t>
  </si>
  <si>
    <t>Год 2025</t>
  </si>
  <si>
    <t>Год 2026</t>
  </si>
  <si>
    <t>Год 2027</t>
  </si>
  <si>
    <t xml:space="preserve"> по состоянию на 01.01.2022</t>
  </si>
  <si>
    <t>филиал АО "Тюменьэнерго" Тюменские РС</t>
  </si>
  <si>
    <t>Тюменская область</t>
  </si>
  <si>
    <t>от «__» _____ 2015 г. №___</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</si>
  <si>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</si>
  <si>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</si>
  <si>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</si>
  <si>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</si>
  <si>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Сметная стоимость проекта в ценах 2022 года с НДС, млн. руб.</t>
  </si>
  <si>
    <t>объем заключенного договора 16/80 от 30.05.2016 . АО "Россети ЦТЗ"    в ценах 2016 года с НДС, млн. руб</t>
  </si>
  <si>
    <t xml:space="preserve"> АО "РОССЕТИ ТЮМЕНЬ" Тюменские ЭС</t>
  </si>
  <si>
    <t xml:space="preserve"> АО "Россети ЦТЗ" ; ООО "Енисей Инжиниринг"</t>
  </si>
  <si>
    <t>АО "Россети ЦТЗ" (переименование АО "ЦТЗ").</t>
  </si>
  <si>
    <t>3 шт. (в том числе прирост 0)</t>
  </si>
  <si>
    <t>Оценка плановой (полной) стоимости проекта</t>
  </si>
  <si>
    <t>Срок реализации не подошел</t>
  </si>
  <si>
    <t>Проблемные вопросы отсутствуют, реализация проекта в установленные сроки</t>
  </si>
  <si>
    <t>Срок реализация не подошел</t>
  </si>
  <si>
    <t>АСУТП ПС и ТМ</t>
  </si>
  <si>
    <t>ПС Химфарм</t>
  </si>
  <si>
    <t>н.д</t>
  </si>
  <si>
    <t xml:space="preserve">Факт 2022 года </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</si>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</sst>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00000"/>
    <numFmt numFmtId="170" formatCode="0.0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61"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1" fillId="0" borderId="0"/>
    <xf numFmtId="0" fontId="20" fillId="20" borderId="35" applyNumberFormat="0" applyAlignment="0" applyProtection="0"/>
    <xf numFmtId="0" fontId="11" fillId="0" borderId="0"/>
    <xf numFmtId="0" fontId="16" fillId="23" borderId="37" applyNumberFormat="0" applyFont="0" applyAlignment="0" applyProtection="0"/>
    <xf numFmtId="0" fontId="19" fillId="7" borderId="39" applyNumberFormat="0" applyAlignment="0" applyProtection="0"/>
    <xf numFmtId="0" fontId="20" fillId="20" borderId="40" applyNumberFormat="0" applyAlignment="0" applyProtection="0"/>
    <xf numFmtId="0" fontId="25" fillId="0" borderId="36" applyNumberFormat="0" applyFill="0" applyAlignment="0" applyProtection="0"/>
    <xf numFmtId="0" fontId="21" fillId="20" borderId="34" applyNumberFormat="0" applyAlignment="0" applyProtection="0"/>
    <xf numFmtId="0" fontId="19" fillId="7" borderId="34" applyNumberFormat="0" applyAlignment="0" applyProtection="0"/>
    <xf numFmtId="0" fontId="16" fillId="23" borderId="42" applyNumberFormat="0" applyFont="0" applyAlignment="0" applyProtection="0"/>
    <xf numFmtId="0" fontId="21" fillId="20" borderId="39" applyNumberFormat="0" applyAlignment="0" applyProtection="0"/>
    <xf numFmtId="0" fontId="3" fillId="0" borderId="0"/>
    <xf numFmtId="0" fontId="29" fillId="0" borderId="0"/>
    <xf numFmtId="9"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5" fillId="0" borderId="41" applyNumberFormat="0" applyFill="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70"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169" fontId="0" fillId="0" borderId="1" xfId="0" applyNumberFormat="1" applyFill="1" applyBorder="1" applyAlignment="1">
      <alignment vertical="center"/>
    </xf>
    <xf numFmtId="168"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Border="1" applyAlignment="1">
      <alignment horizontal="center" vertical="center"/>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 fontId="37" fillId="0" borderId="1" xfId="49" applyNumberFormat="1" applyFont="1" applyFill="1" applyBorder="1" applyAlignment="1">
      <alignment horizontal="center" vertical="center"/>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2" fontId="65" fillId="0" borderId="1" xfId="0" applyNumberFormat="1" applyFont="1" applyFill="1" applyBorder="1" applyAlignment="1">
      <alignment horizontal="center" vertical="center" wrapText="1"/>
    </xf>
    <xf numFmtId="0" fontId="36" fillId="0" borderId="1" xfId="49" applyFont="1" applyFill="1" applyBorder="1"/>
    <xf numFmtId="3" fontId="56" fillId="0" borderId="1" xfId="0" applyNumberFormat="1" applyFont="1" applyFill="1" applyBorder="1" applyAlignment="1">
      <alignment horizontal="center" vertical="center" wrapText="1"/>
    </xf>
    <xf numFmtId="0" fontId="37" fillId="0" borderId="0" xfId="49" applyFont="1" applyFill="1"/>
    <xf numFmtId="0" fontId="36" fillId="0" borderId="30" xfId="0"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2" fontId="11" fillId="25" borderId="1" xfId="99" applyNumberFormat="1" applyFont="1" applyFill="1" applyBorder="1" applyAlignment="1">
      <alignment horizontal="center" vertical="center" wrapText="1" shrinkToFi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1" xfId="49" applyFont="1" applyFill="1" applyBorder="1" applyAlignment="1">
      <alignment horizontal="center" vertical="center" wrapText="1"/>
    </xf>
    <xf numFmtId="4" fontId="59" fillId="0" borderId="1" xfId="1" applyNumberFormat="1" applyFont="1" applyBorder="1" applyAlignment="1">
      <alignment horizontal="center" vertical="center"/>
    </xf>
    <xf numFmtId="0" fontId="7" fillId="0" borderId="1" xfId="1" applyFont="1" applyFill="1" applyBorder="1" applyAlignment="1">
      <alignment horizontal="center" vertical="center" wrapText="1"/>
    </xf>
    <xf numFmtId="0" fontId="7" fillId="0" borderId="33" xfId="1" applyFont="1" applyFill="1" applyBorder="1" applyAlignment="1">
      <alignment horizontal="center" vertical="center" wrapText="1"/>
    </xf>
    <xf numFmtId="0" fontId="68" fillId="0" borderId="43" xfId="2" applyFont="1" applyFill="1" applyBorder="1" applyAlignment="1">
      <alignment vertical="center" wrapText="1"/>
    </xf>
    <xf numFmtId="0" fontId="11" fillId="0" borderId="43" xfId="2" applyFont="1" applyFill="1" applyBorder="1" applyAlignment="1">
      <alignment horizontal="center" vertical="center" wrapText="1"/>
    </xf>
    <xf numFmtId="0" fontId="7" fillId="0" borderId="43" xfId="1" applyFont="1" applyFill="1" applyBorder="1" applyAlignment="1">
      <alignment horizontal="center" vertical="center" wrapText="1"/>
    </xf>
    <xf numFmtId="49" fontId="7" fillId="0" borderId="38" xfId="0"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3" fillId="0" borderId="1" xfId="1" applyFill="1" applyBorder="1" applyAlignment="1">
      <alignment horizontal="center" vertical="center" wrapText="1"/>
    </xf>
    <xf numFmtId="0" fontId="4" fillId="0" borderId="0" xfId="1" applyFont="1" applyFill="1" applyBorder="1" applyAlignment="1">
      <alignment horizontal="center" vertical="center"/>
    </xf>
    <xf numFmtId="173" fontId="3" fillId="0" borderId="0" xfId="1" applyNumberFormat="1" applyBorder="1"/>
    <xf numFmtId="0" fontId="7" fillId="0" borderId="0" xfId="1" applyFont="1" applyFill="1" applyBorder="1" applyAlignment="1">
      <alignment vertical="center"/>
    </xf>
    <xf numFmtId="0" fontId="6" fillId="0" borderId="0" xfId="1" applyFont="1" applyFill="1" applyBorder="1"/>
    <xf numFmtId="0" fontId="43" fillId="0" borderId="43" xfId="2" applyNumberFormat="1" applyFont="1" applyBorder="1" applyAlignment="1">
      <alignment horizontal="center" vertical="top" wrapText="1"/>
    </xf>
    <xf numFmtId="0" fontId="43" fillId="0" borderId="43" xfId="2" applyFont="1" applyBorder="1" applyAlignment="1">
      <alignment vertical="top" wrapText="1"/>
    </xf>
    <xf numFmtId="0" fontId="11" fillId="0" borderId="43" xfId="2" applyFont="1" applyBorder="1" applyAlignment="1">
      <alignment vertical="top" wrapText="1"/>
    </xf>
    <xf numFmtId="0" fontId="11" fillId="0" borderId="43" xfId="2" applyFont="1" applyBorder="1" applyAlignment="1">
      <alignment horizontal="justify" vertical="top" wrapText="1"/>
    </xf>
    <xf numFmtId="171" fontId="36" fillId="0" borderId="0" xfId="49" applyNumberFormat="1" applyFont="1" applyFill="1"/>
    <xf numFmtId="171" fontId="36" fillId="24" borderId="0" xfId="0" applyNumberFormat="1" applyFont="1" applyFill="1" applyBorder="1" applyAlignment="1">
      <alignment horizontal="left" vertical="center" wrapText="1"/>
    </xf>
    <xf numFmtId="0" fontId="36" fillId="0" borderId="0" xfId="49" applyFont="1" applyFill="1" applyBorder="1"/>
    <xf numFmtId="49" fontId="65" fillId="0" borderId="43" xfId="0" applyNumberFormat="1" applyFont="1" applyFill="1" applyBorder="1" applyAlignment="1">
      <alignment horizontal="center" vertical="center" wrapText="1"/>
    </xf>
    <xf numFmtId="0" fontId="46" fillId="0" borderId="43" xfId="2" applyFont="1" applyBorder="1" applyAlignment="1">
      <alignment horizontal="center" vertical="center" wrapText="1"/>
    </xf>
    <xf numFmtId="14" fontId="46" fillId="0" borderId="43" xfId="0" applyNumberFormat="1" applyFont="1" applyBorder="1" applyAlignment="1">
      <alignment horizontal="center" vertical="center" wrapText="1"/>
    </xf>
    <xf numFmtId="0" fontId="11" fillId="0" borderId="43" xfId="2" applyFont="1" applyFill="1" applyBorder="1" applyAlignment="1">
      <alignment vertical="center"/>
    </xf>
    <xf numFmtId="14" fontId="46" fillId="0" borderId="43" xfId="2" applyNumberFormat="1" applyFont="1" applyBorder="1" applyAlignment="1">
      <alignment horizontal="center" vertical="center" wrapText="1"/>
    </xf>
    <xf numFmtId="0" fontId="46" fillId="0" borderId="43" xfId="2" applyFont="1" applyFill="1" applyBorder="1" applyAlignment="1">
      <alignment vertical="center"/>
    </xf>
    <xf numFmtId="14" fontId="46" fillId="0" borderId="43" xfId="0" applyNumberFormat="1" applyFont="1" applyBorder="1" applyAlignment="1">
      <alignment horizontal="center" vertical="center"/>
    </xf>
    <xf numFmtId="14" fontId="46" fillId="0" borderId="43" xfId="2"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43"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0" fontId="11" fillId="25" borderId="0" xfId="41" applyFont="1" applyFill="1"/>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0" fillId="0" borderId="0" xfId="0" applyFill="1"/>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14" fontId="36" fillId="0" borderId="30" xfId="0" applyNumberFormat="1" applyFont="1" applyFill="1" applyBorder="1" applyAlignment="1">
      <alignment horizontal="left" vertical="center" wrapText="1"/>
    </xf>
    <xf numFmtId="49" fontId="11" fillId="0" borderId="43" xfId="62" applyNumberFormat="1" applyFont="1" applyFill="1" applyBorder="1" applyAlignment="1">
      <alignment horizontal="center" vertical="center" wrapText="1"/>
    </xf>
    <xf numFmtId="0" fontId="11" fillId="0" borderId="43" xfId="62"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43"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4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4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43" xfId="50" applyFont="1" applyFill="1" applyBorder="1" applyAlignment="1">
      <alignment horizontal="center"/>
    </xf>
    <xf numFmtId="0" fontId="71" fillId="0" borderId="43" xfId="50" applyFont="1" applyFill="1" applyBorder="1" applyAlignment="1">
      <alignment horizontal="center"/>
    </xf>
    <xf numFmtId="0" fontId="69" fillId="0" borderId="43"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49" fontId="11" fillId="0" borderId="0" xfId="62" applyNumberFormat="1" applyFont="1" applyFill="1" applyBorder="1" applyAlignment="1">
      <alignment horizontal="left" vertical="top"/>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0" xfId="1" applyFont="1" applyAlignment="1">
      <alignment horizontal="center" vertical="center" wrapText="1"/>
    </xf>
    <xf numFmtId="0" fontId="9" fillId="0" borderId="0" xfId="1" applyFont="1" applyAlignment="1">
      <alignment horizontal="center" vertical="center"/>
    </xf>
    <xf numFmtId="0" fontId="71" fillId="0" borderId="0" xfId="50" applyFont="1" applyFill="1" applyAlignment="1"/>
    <xf numFmtId="0" fontId="71" fillId="0" borderId="26" xfId="50" applyFont="1" applyBorder="1" applyAlignment="1">
      <alignment vertical="center"/>
    </xf>
    <xf numFmtId="0" fontId="71" fillId="0" borderId="43" xfId="50" applyFont="1" applyBorder="1" applyAlignment="1">
      <alignment vertical="center"/>
    </xf>
    <xf numFmtId="0" fontId="71" fillId="0" borderId="43" xfId="50" applyFont="1" applyFill="1" applyBorder="1" applyAlignment="1">
      <alignment horizontal="center" vertical="center"/>
    </xf>
    <xf numFmtId="0" fontId="71" fillId="0" borderId="44" xfId="50" applyFont="1" applyBorder="1" applyAlignment="1">
      <alignment horizontal="center" vertical="center"/>
    </xf>
    <xf numFmtId="0" fontId="1" fillId="0" borderId="45" xfId="50" applyBorder="1" applyAlignment="1">
      <alignment horizontal="center" vertical="center"/>
    </xf>
    <xf numFmtId="0" fontId="1" fillId="0" borderId="52" xfId="50" applyBorder="1" applyAlignment="1">
      <alignment horizontal="center" vertical="center"/>
    </xf>
    <xf numFmtId="0" fontId="71" fillId="0" borderId="44" xfId="50" applyFont="1" applyFill="1" applyBorder="1" applyAlignment="1">
      <alignment horizontal="center" vertical="center"/>
    </xf>
    <xf numFmtId="0" fontId="1" fillId="0" borderId="52" xfId="50" applyBorder="1"/>
    <xf numFmtId="0" fontId="69" fillId="0" borderId="51"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57" xfId="50" applyFont="1" applyBorder="1" applyAlignment="1">
      <alignment vertical="center"/>
    </xf>
    <xf numFmtId="0" fontId="71" fillId="0" borderId="43" xfId="50" applyFont="1" applyBorder="1" applyAlignment="1">
      <alignment horizontal="center" vertical="center"/>
    </xf>
    <xf numFmtId="0" fontId="72" fillId="0" borderId="43" xfId="50" applyFont="1" applyBorder="1" applyAlignment="1">
      <alignment horizontal="center" vertical="center"/>
    </xf>
    <xf numFmtId="0" fontId="71" fillId="0" borderId="52" xfId="50" applyFont="1" applyFill="1" applyBorder="1" applyAlignment="1">
      <alignment horizontal="center" vertical="center"/>
    </xf>
    <xf numFmtId="0" fontId="71" fillId="0" borderId="53" xfId="50" applyFont="1" applyBorder="1" applyAlignment="1">
      <alignment vertical="center"/>
    </xf>
    <xf numFmtId="0" fontId="71" fillId="0" borderId="51" xfId="50" applyFont="1" applyBorder="1" applyAlignment="1">
      <alignment vertical="center"/>
    </xf>
    <xf numFmtId="0" fontId="71" fillId="0" borderId="54" xfId="50" applyFont="1" applyBorder="1" applyAlignment="1">
      <alignment vertical="center"/>
    </xf>
    <xf numFmtId="0" fontId="71" fillId="0" borderId="23" xfId="50" applyFont="1" applyFill="1" applyBorder="1" applyAlignment="1">
      <alignment horizontal="center" vertical="center"/>
    </xf>
    <xf numFmtId="0" fontId="71"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52"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58"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59" xfId="50" applyFont="1" applyBorder="1" applyAlignment="1">
      <alignment horizontal="left" vertical="center"/>
    </xf>
    <xf numFmtId="0" fontId="71" fillId="0" borderId="60"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61" xfId="50" applyFont="1" applyBorder="1" applyAlignment="1">
      <alignment vertical="center"/>
    </xf>
    <xf numFmtId="0" fontId="71" fillId="0" borderId="2" xfId="50" applyFont="1" applyBorder="1" applyAlignment="1">
      <alignment vertical="center"/>
    </xf>
    <xf numFmtId="0" fontId="69" fillId="0" borderId="6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45" xfId="50" applyFont="1" applyBorder="1" applyAlignment="1">
      <alignment vertical="center" wrapText="1"/>
    </xf>
    <xf numFmtId="0" fontId="69" fillId="0" borderId="52" xfId="50" applyFont="1" applyBorder="1" applyAlignment="1">
      <alignment vertical="center" wrapText="1"/>
    </xf>
    <xf numFmtId="0" fontId="69" fillId="0" borderId="43" xfId="50" applyFont="1" applyFill="1" applyBorder="1" applyAlignment="1">
      <alignment horizontal="center" vertical="center"/>
    </xf>
    <xf numFmtId="0" fontId="69" fillId="0" borderId="62" xfId="50" applyFont="1" applyBorder="1" applyAlignment="1">
      <alignment vertical="center"/>
    </xf>
    <xf numFmtId="0" fontId="69" fillId="0" borderId="63" xfId="50" applyFont="1" applyBorder="1" applyAlignment="1">
      <alignment vertical="center"/>
    </xf>
    <xf numFmtId="0" fontId="69" fillId="0" borderId="64"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43" xfId="50" applyFont="1" applyBorder="1" applyAlignment="1">
      <alignment vertical="center"/>
    </xf>
    <xf numFmtId="0" fontId="71" fillId="0" borderId="43" xfId="50" applyFont="1" applyFill="1" applyBorder="1" applyAlignment="1">
      <alignment horizontal="center"/>
    </xf>
    <xf numFmtId="0" fontId="69" fillId="0" borderId="43" xfId="50" applyFont="1" applyFill="1" applyBorder="1" applyAlignment="1">
      <alignment horizontal="center"/>
    </xf>
    <xf numFmtId="0" fontId="69" fillId="0" borderId="25" xfId="50" applyFont="1" applyBorder="1" applyAlignment="1">
      <alignment horizontal="left" vertical="top"/>
    </xf>
    <xf numFmtId="0" fontId="69" fillId="0" borderId="45" xfId="50" applyFont="1" applyBorder="1" applyAlignment="1">
      <alignment horizontal="left" vertical="top"/>
    </xf>
    <xf numFmtId="0" fontId="69" fillId="0" borderId="52" xfId="50" applyFont="1" applyBorder="1" applyAlignment="1">
      <alignment horizontal="left" vertical="top"/>
    </xf>
    <xf numFmtId="0" fontId="69" fillId="0" borderId="44" xfId="50" applyFont="1" applyFill="1" applyBorder="1" applyAlignment="1">
      <alignment horizontal="center" vertical="center"/>
    </xf>
    <xf numFmtId="0" fontId="69" fillId="0" borderId="52" xfId="50" applyFont="1" applyFill="1" applyBorder="1" applyAlignment="1">
      <alignment horizontal="center" vertical="center"/>
    </xf>
    <xf numFmtId="0" fontId="69" fillId="0" borderId="44" xfId="50" applyFont="1" applyFill="1" applyBorder="1" applyAlignment="1">
      <alignment horizontal="center"/>
    </xf>
    <xf numFmtId="0" fontId="69" fillId="0" borderId="52" xfId="50" applyFont="1" applyFill="1" applyBorder="1" applyAlignment="1">
      <alignment horizontal="center"/>
    </xf>
    <xf numFmtId="0" fontId="69" fillId="0" borderId="65" xfId="50" applyFont="1" applyFill="1" applyBorder="1" applyAlignment="1">
      <alignment horizontal="center" vertical="center"/>
    </xf>
    <xf numFmtId="0" fontId="69" fillId="0" borderId="64" xfId="50" applyFont="1" applyFill="1" applyBorder="1" applyAlignment="1">
      <alignment horizontal="center" vertical="center"/>
    </xf>
    <xf numFmtId="0" fontId="69" fillId="0" borderId="65" xfId="50" applyFont="1" applyFill="1" applyBorder="1" applyAlignment="1">
      <alignment horizontal="center"/>
    </xf>
    <xf numFmtId="0" fontId="69" fillId="0" borderId="64"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0" xfId="2" applyFont="1" applyFill="1" applyAlignment="1">
      <alignment horizontal="center"/>
    </xf>
    <xf numFmtId="0" fontId="43" fillId="0" borderId="43" xfId="52" applyFont="1" applyFill="1" applyBorder="1" applyAlignment="1">
      <alignment horizontal="center" vertical="center" wrapText="1"/>
    </xf>
    <xf numFmtId="0" fontId="43" fillId="25" borderId="43" xfId="41" applyFont="1" applyFill="1" applyBorder="1" applyAlignment="1">
      <alignment horizontal="center" vertical="center" wrapText="1"/>
    </xf>
    <xf numFmtId="0" fontId="43" fillId="25" borderId="44" xfId="52" applyFont="1" applyFill="1" applyBorder="1" applyAlignment="1">
      <alignment horizontal="center" vertical="center"/>
    </xf>
    <xf numFmtId="0" fontId="43" fillId="25" borderId="45"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43" xfId="41" applyFont="1" applyFill="1" applyBorder="1" applyAlignment="1">
      <alignment horizontal="center" vertical="center" wrapText="1"/>
    </xf>
    <xf numFmtId="0" fontId="43" fillId="0" borderId="4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7"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5">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107"/>
    <cellStyle name="Ввод  2 3" xfId="103"/>
    <cellStyle name="Вывод 2" xfId="30"/>
    <cellStyle name="Вывод 2 2" xfId="100"/>
    <cellStyle name="Вывод 2 3" xfId="104"/>
    <cellStyle name="Вычисление 2" xfId="31"/>
    <cellStyle name="Вычисление 2 2" xfId="106"/>
    <cellStyle name="Вычисление 2 3" xfId="109"/>
    <cellStyle name="Заголовок 1 2" xfId="32"/>
    <cellStyle name="Заголовок 2 2" xfId="33"/>
    <cellStyle name="Заголовок 3 2" xfId="34"/>
    <cellStyle name="Заголовок 4 2" xfId="35"/>
    <cellStyle name="Итог 2" xfId="36"/>
    <cellStyle name="Итог 2 2" xfId="105"/>
    <cellStyle name="Итог 2 3" xfId="117"/>
    <cellStyle name="Контрольная ячейка 2" xfId="37"/>
    <cellStyle name="Название 2" xfId="38"/>
    <cellStyle name="Нейтральный 2" xfId="39"/>
    <cellStyle name="Обычный" xfId="0" builtinId="0"/>
    <cellStyle name="Обычный 10" xfId="69"/>
    <cellStyle name="Обычный 10 2" xfId="74"/>
    <cellStyle name="Обычный 10 2 2 3" xfId="75"/>
    <cellStyle name="Обычный 11" xfId="76"/>
    <cellStyle name="Обычный 11 3" xfId="111"/>
    <cellStyle name="Обычный 12" xfId="77"/>
    <cellStyle name="Обычный 12 2" xfId="40"/>
    <cellStyle name="Обычный 13" xfId="119"/>
    <cellStyle name="Обычный 13 2" xfId="120"/>
    <cellStyle name="Обычный 14" xfId="78"/>
    <cellStyle name="Обычный 15" xfId="121"/>
    <cellStyle name="Обычный 16" xfId="122"/>
    <cellStyle name="Обычный 2" xfId="3"/>
    <cellStyle name="Обычный 2 10" xfId="80"/>
    <cellStyle name="Обычный 2 2" xfId="62"/>
    <cellStyle name="Обычный 2 3" xfId="81"/>
    <cellStyle name="Обычный 2 3 2" xfId="110"/>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99"/>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имечание 2 2" xfId="102"/>
    <cellStyle name="Примечание 2 3" xfId="108"/>
    <cellStyle name="Процентный 2" xfId="64"/>
    <cellStyle name="Процентный 3" xfId="65"/>
    <cellStyle name="Процентный 4" xfId="112"/>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13"/>
    <cellStyle name="Финансовый 4 2" xfId="123"/>
    <cellStyle name="Финансовый 4 3" xfId="118"/>
    <cellStyle name="Финансовый 5" xfId="114"/>
    <cellStyle name="Финансовый 5 2" xfId="124"/>
    <cellStyle name="Финансовый 6" xfId="115"/>
    <cellStyle name="Финансовый 7" xfId="11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751-45A6-9EFC-07E6752C0C2F}"/>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751-45A6-9EFC-07E6752C0C2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3" zoomScale="70" zoomScaleNormal="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4"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86" t="s">
        <v>557</v>
      </c>
      <c r="B5" s="286"/>
      <c r="C5" s="286"/>
      <c r="D5" s="100"/>
      <c r="E5" s="100"/>
      <c r="F5" s="100"/>
      <c r="G5" s="100"/>
      <c r="H5" s="100"/>
    </row>
    <row r="6" spans="1:20" s="12" customFormat="1" ht="18.75" x14ac:dyDescent="0.3">
      <c r="A6" s="17"/>
      <c r="D6" s="16"/>
      <c r="E6" s="16"/>
      <c r="F6" s="15"/>
    </row>
    <row r="7" spans="1:20" s="12" customFormat="1" ht="18.75" x14ac:dyDescent="0.2">
      <c r="A7" s="290" t="s">
        <v>8</v>
      </c>
      <c r="B7" s="290"/>
      <c r="C7" s="29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8" t="s">
        <v>503</v>
      </c>
      <c r="B9" s="288"/>
      <c r="C9" s="288"/>
      <c r="D9" s="8"/>
      <c r="E9" s="8"/>
      <c r="F9" s="8"/>
      <c r="G9" s="13"/>
      <c r="H9" s="13"/>
      <c r="I9" s="13"/>
      <c r="J9" s="13"/>
      <c r="K9" s="13"/>
      <c r="L9" s="13"/>
      <c r="M9" s="13"/>
      <c r="N9" s="13"/>
      <c r="O9" s="13"/>
      <c r="P9" s="13"/>
      <c r="Q9" s="13"/>
      <c r="R9" s="13"/>
      <c r="S9" s="13"/>
      <c r="T9" s="13"/>
    </row>
    <row r="10" spans="1:20" s="12" customFormat="1" ht="18.75" x14ac:dyDescent="0.2">
      <c r="A10" s="287" t="s">
        <v>7</v>
      </c>
      <c r="B10" s="287"/>
      <c r="C10" s="28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8" t="s">
        <v>442</v>
      </c>
      <c r="B12" s="291"/>
      <c r="C12" s="291"/>
      <c r="D12" s="8"/>
      <c r="E12" s="8"/>
      <c r="F12" s="8"/>
      <c r="G12" s="13"/>
      <c r="H12" s="13"/>
      <c r="I12" s="13"/>
      <c r="J12" s="13"/>
      <c r="K12" s="13"/>
      <c r="L12" s="13"/>
      <c r="M12" s="13"/>
      <c r="N12" s="13"/>
      <c r="O12" s="13"/>
      <c r="P12" s="13"/>
      <c r="Q12" s="13"/>
      <c r="R12" s="13"/>
      <c r="S12" s="13"/>
      <c r="T12" s="13"/>
    </row>
    <row r="13" spans="1:20" s="12" customFormat="1" ht="18.75" x14ac:dyDescent="0.2">
      <c r="A13" s="287" t="s">
        <v>6</v>
      </c>
      <c r="B13" s="287"/>
      <c r="C13" s="28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88" t="s">
        <v>542</v>
      </c>
      <c r="B15" s="291"/>
      <c r="C15" s="291"/>
      <c r="D15" s="8"/>
      <c r="E15" s="8"/>
      <c r="F15" s="8"/>
      <c r="G15" s="8"/>
      <c r="H15" s="8"/>
      <c r="I15" s="8"/>
      <c r="J15" s="8"/>
      <c r="K15" s="8"/>
      <c r="L15" s="8"/>
      <c r="M15" s="8"/>
      <c r="N15" s="8"/>
      <c r="O15" s="8"/>
      <c r="P15" s="8"/>
      <c r="Q15" s="8"/>
      <c r="R15" s="8"/>
      <c r="S15" s="8"/>
      <c r="T15" s="8"/>
    </row>
    <row r="16" spans="1:20" s="3" customFormat="1" ht="15" customHeight="1" x14ac:dyDescent="0.2">
      <c r="A16" s="287" t="s">
        <v>5</v>
      </c>
      <c r="B16" s="287"/>
      <c r="C16" s="28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8" t="s">
        <v>419</v>
      </c>
      <c r="B18" s="289"/>
      <c r="C18" s="28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3" t="s">
        <v>66</v>
      </c>
      <c r="C20" s="32"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36" t="s">
        <v>293</v>
      </c>
      <c r="C22" s="173" t="s">
        <v>436</v>
      </c>
      <c r="D22" s="29"/>
      <c r="E22" s="29"/>
      <c r="F22" s="29"/>
      <c r="G22" s="28"/>
      <c r="H22" s="28"/>
      <c r="I22" s="28"/>
      <c r="J22" s="28"/>
      <c r="K22" s="28"/>
      <c r="L22" s="28"/>
      <c r="M22" s="28"/>
      <c r="N22" s="28"/>
      <c r="O22" s="28"/>
      <c r="P22" s="28"/>
      <c r="Q22" s="28"/>
      <c r="R22" s="27"/>
      <c r="S22" s="27"/>
      <c r="T22" s="27"/>
    </row>
    <row r="23" spans="1:20" s="3" customFormat="1" ht="31.5" x14ac:dyDescent="0.2">
      <c r="A23" s="24" t="s">
        <v>62</v>
      </c>
      <c r="B23" s="31" t="s">
        <v>63</v>
      </c>
      <c r="C23" s="174" t="s">
        <v>536</v>
      </c>
      <c r="D23" s="29"/>
      <c r="E23" s="29"/>
      <c r="F23" s="29"/>
      <c r="G23" s="28"/>
      <c r="H23" s="28"/>
      <c r="I23" s="28"/>
      <c r="J23" s="28"/>
      <c r="K23" s="28"/>
      <c r="L23" s="28"/>
      <c r="M23" s="28"/>
      <c r="N23" s="28"/>
      <c r="O23" s="28"/>
      <c r="P23" s="28"/>
      <c r="Q23" s="28"/>
      <c r="R23" s="27"/>
      <c r="S23" s="27"/>
      <c r="T23" s="27"/>
    </row>
    <row r="24" spans="1:20" s="3" customFormat="1" ht="30.2" customHeight="1" x14ac:dyDescent="0.2">
      <c r="A24" s="283"/>
      <c r="B24" s="284"/>
      <c r="C24" s="285"/>
      <c r="D24" s="29"/>
      <c r="E24" s="29"/>
      <c r="F24" s="29"/>
      <c r="G24" s="28"/>
      <c r="H24" s="28"/>
      <c r="I24" s="28"/>
      <c r="J24" s="28"/>
      <c r="K24" s="28"/>
      <c r="L24" s="28"/>
      <c r="M24" s="28"/>
      <c r="N24" s="28"/>
      <c r="O24" s="28"/>
      <c r="P24" s="28"/>
      <c r="Q24" s="28"/>
      <c r="R24" s="27"/>
      <c r="S24" s="27"/>
      <c r="T24" s="27"/>
    </row>
    <row r="25" spans="1:20" s="156" customFormat="1" ht="58.7" customHeight="1" x14ac:dyDescent="0.2">
      <c r="A25" s="24" t="s">
        <v>61</v>
      </c>
      <c r="B25" s="98" t="s">
        <v>368</v>
      </c>
      <c r="C25" s="168" t="s">
        <v>499</v>
      </c>
      <c r="D25" s="178"/>
      <c r="E25" s="178"/>
      <c r="F25" s="176"/>
      <c r="G25" s="176"/>
      <c r="H25" s="176"/>
      <c r="I25" s="176"/>
      <c r="J25" s="176"/>
      <c r="K25" s="176"/>
      <c r="L25" s="176"/>
      <c r="M25" s="176"/>
      <c r="N25" s="176"/>
      <c r="O25" s="176"/>
      <c r="P25" s="176"/>
      <c r="Q25" s="179"/>
      <c r="R25" s="179"/>
      <c r="S25" s="179"/>
      <c r="T25" s="179"/>
    </row>
    <row r="26" spans="1:20" s="156" customFormat="1" ht="42.75" customHeight="1" x14ac:dyDescent="0.2">
      <c r="A26" s="24" t="s">
        <v>60</v>
      </c>
      <c r="B26" s="98" t="s">
        <v>74</v>
      </c>
      <c r="C26" s="168" t="s">
        <v>552</v>
      </c>
      <c r="D26" s="178"/>
      <c r="E26" s="178"/>
      <c r="F26" s="176"/>
      <c r="G26" s="176"/>
      <c r="H26" s="176"/>
      <c r="I26" s="176"/>
      <c r="J26" s="176"/>
      <c r="K26" s="176"/>
      <c r="L26" s="176"/>
      <c r="M26" s="176"/>
      <c r="N26" s="176"/>
      <c r="O26" s="176"/>
      <c r="P26" s="176"/>
      <c r="Q26" s="179"/>
      <c r="R26" s="179"/>
      <c r="S26" s="179"/>
      <c r="T26" s="179"/>
    </row>
    <row r="27" spans="1:20" s="156" customFormat="1" ht="51.75" customHeight="1" x14ac:dyDescent="0.2">
      <c r="A27" s="24" t="s">
        <v>58</v>
      </c>
      <c r="B27" s="98" t="s">
        <v>73</v>
      </c>
      <c r="C27" s="168" t="s">
        <v>438</v>
      </c>
      <c r="D27" s="178"/>
      <c r="E27" s="178"/>
      <c r="F27" s="176"/>
      <c r="G27" s="176"/>
      <c r="H27" s="176"/>
      <c r="I27" s="176"/>
      <c r="J27" s="176"/>
      <c r="K27" s="176"/>
      <c r="L27" s="176"/>
      <c r="M27" s="176"/>
      <c r="N27" s="176"/>
      <c r="O27" s="176"/>
      <c r="P27" s="176"/>
      <c r="Q27" s="179"/>
      <c r="R27" s="179"/>
      <c r="S27" s="179"/>
      <c r="T27" s="179"/>
    </row>
    <row r="28" spans="1:20" s="156" customFormat="1" ht="42.75" customHeight="1" x14ac:dyDescent="0.2">
      <c r="A28" s="24" t="s">
        <v>57</v>
      </c>
      <c r="B28" s="98" t="s">
        <v>369</v>
      </c>
      <c r="C28" s="168" t="s">
        <v>435</v>
      </c>
      <c r="D28" s="178"/>
      <c r="E28" s="178"/>
      <c r="F28" s="176"/>
      <c r="G28" s="176"/>
      <c r="H28" s="176"/>
      <c r="I28" s="176"/>
      <c r="J28" s="176"/>
      <c r="K28" s="176"/>
      <c r="L28" s="176"/>
      <c r="M28" s="176"/>
      <c r="N28" s="176"/>
      <c r="O28" s="176"/>
      <c r="P28" s="176"/>
      <c r="Q28" s="179"/>
      <c r="R28" s="179"/>
      <c r="S28" s="179"/>
      <c r="T28" s="179"/>
    </row>
    <row r="29" spans="1:20" s="156" customFormat="1" ht="51.75" customHeight="1" x14ac:dyDescent="0.2">
      <c r="A29" s="24" t="s">
        <v>55</v>
      </c>
      <c r="B29" s="98" t="s">
        <v>370</v>
      </c>
      <c r="C29" s="168" t="s">
        <v>435</v>
      </c>
      <c r="D29" s="178"/>
      <c r="E29" s="178"/>
      <c r="F29" s="176"/>
      <c r="G29" s="176"/>
      <c r="H29" s="176"/>
      <c r="I29" s="176"/>
      <c r="J29" s="176"/>
      <c r="K29" s="176"/>
      <c r="L29" s="176"/>
      <c r="M29" s="176"/>
      <c r="N29" s="176"/>
      <c r="O29" s="176"/>
      <c r="P29" s="176"/>
      <c r="Q29" s="179"/>
      <c r="R29" s="179"/>
      <c r="S29" s="179"/>
      <c r="T29" s="179"/>
    </row>
    <row r="30" spans="1:20" s="156" customFormat="1" ht="51.75" customHeight="1" x14ac:dyDescent="0.2">
      <c r="A30" s="24" t="s">
        <v>53</v>
      </c>
      <c r="B30" s="98" t="s">
        <v>371</v>
      </c>
      <c r="C30" s="168" t="s">
        <v>435</v>
      </c>
      <c r="D30" s="178"/>
      <c r="E30" s="178"/>
      <c r="F30" s="176"/>
      <c r="G30" s="176"/>
      <c r="H30" s="176"/>
      <c r="I30" s="176"/>
      <c r="J30" s="176"/>
      <c r="K30" s="176"/>
      <c r="L30" s="176"/>
      <c r="M30" s="176"/>
      <c r="N30" s="176"/>
      <c r="O30" s="176"/>
      <c r="P30" s="176"/>
      <c r="Q30" s="179"/>
      <c r="R30" s="179"/>
      <c r="S30" s="179"/>
      <c r="T30" s="179"/>
    </row>
    <row r="31" spans="1:20" s="156" customFormat="1" ht="51.75" customHeight="1" x14ac:dyDescent="0.2">
      <c r="A31" s="24" t="s">
        <v>72</v>
      </c>
      <c r="B31" s="98" t="s">
        <v>372</v>
      </c>
      <c r="C31" s="168" t="s">
        <v>435</v>
      </c>
      <c r="D31" s="178"/>
      <c r="E31" s="178"/>
      <c r="F31" s="176"/>
      <c r="G31" s="176"/>
      <c r="H31" s="176"/>
      <c r="I31" s="176"/>
      <c r="J31" s="176"/>
      <c r="K31" s="176"/>
      <c r="L31" s="176"/>
      <c r="M31" s="176"/>
      <c r="N31" s="176"/>
      <c r="O31" s="176"/>
      <c r="P31" s="176"/>
      <c r="Q31" s="179"/>
      <c r="R31" s="179"/>
      <c r="S31" s="179"/>
      <c r="T31" s="179"/>
    </row>
    <row r="32" spans="1:20" s="156" customFormat="1" ht="51.75" customHeight="1" x14ac:dyDescent="0.2">
      <c r="A32" s="24" t="s">
        <v>70</v>
      </c>
      <c r="B32" s="98" t="s">
        <v>373</v>
      </c>
      <c r="C32" s="168" t="s">
        <v>435</v>
      </c>
      <c r="D32" s="178"/>
      <c r="E32" s="178"/>
      <c r="F32" s="176"/>
      <c r="G32" s="176"/>
      <c r="H32" s="176"/>
      <c r="I32" s="176"/>
      <c r="J32" s="176"/>
      <c r="K32" s="176"/>
      <c r="L32" s="176"/>
      <c r="M32" s="176"/>
      <c r="N32" s="176"/>
      <c r="O32" s="176"/>
      <c r="P32" s="176"/>
      <c r="Q32" s="179"/>
      <c r="R32" s="179"/>
      <c r="S32" s="179"/>
      <c r="T32" s="179"/>
    </row>
    <row r="33" spans="1:20" s="156" customFormat="1" ht="101.25" customHeight="1" x14ac:dyDescent="0.2">
      <c r="A33" s="24" t="s">
        <v>69</v>
      </c>
      <c r="B33" s="98" t="s">
        <v>374</v>
      </c>
      <c r="C33" s="168" t="s">
        <v>500</v>
      </c>
      <c r="D33" s="178"/>
      <c r="E33" s="178"/>
      <c r="F33" s="176"/>
      <c r="G33" s="176"/>
      <c r="H33" s="176"/>
      <c r="I33" s="176"/>
      <c r="J33" s="176"/>
      <c r="K33" s="176"/>
      <c r="L33" s="176"/>
      <c r="M33" s="176"/>
      <c r="N33" s="176"/>
      <c r="O33" s="176"/>
      <c r="P33" s="176"/>
      <c r="Q33" s="179"/>
      <c r="R33" s="179"/>
      <c r="S33" s="179"/>
      <c r="T33" s="179"/>
    </row>
    <row r="34" spans="1:20" ht="111.2" customHeight="1" x14ac:dyDescent="0.25">
      <c r="A34" s="24" t="s">
        <v>388</v>
      </c>
      <c r="B34" s="35" t="s">
        <v>375</v>
      </c>
      <c r="C34" s="32" t="s">
        <v>501</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5" t="s">
        <v>71</v>
      </c>
      <c r="C35" s="32"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5" t="s">
        <v>376</v>
      </c>
      <c r="C36" s="32"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5" t="s">
        <v>377</v>
      </c>
      <c r="C37" s="32" t="s">
        <v>498</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5" t="s">
        <v>229</v>
      </c>
      <c r="C38" s="32" t="s">
        <v>435</v>
      </c>
      <c r="D38" s="23"/>
      <c r="E38" s="23"/>
      <c r="F38" s="23"/>
      <c r="G38" s="23"/>
      <c r="H38" s="23"/>
      <c r="I38" s="23"/>
      <c r="J38" s="23"/>
      <c r="K38" s="23"/>
      <c r="L38" s="23"/>
      <c r="M38" s="23"/>
      <c r="N38" s="23"/>
      <c r="O38" s="23"/>
      <c r="P38" s="23"/>
      <c r="Q38" s="23"/>
      <c r="R38" s="23"/>
      <c r="S38" s="23"/>
      <c r="T38" s="23"/>
    </row>
    <row r="39" spans="1:20" ht="23.25" customHeight="1" x14ac:dyDescent="0.25">
      <c r="A39" s="283"/>
      <c r="B39" s="284"/>
      <c r="C39" s="285"/>
      <c r="D39" s="23"/>
      <c r="E39" s="23"/>
      <c r="F39" s="23"/>
      <c r="G39" s="23"/>
      <c r="H39" s="23"/>
      <c r="I39" s="23"/>
      <c r="J39" s="23"/>
      <c r="K39" s="23"/>
      <c r="L39" s="23"/>
      <c r="M39" s="23"/>
      <c r="N39" s="23"/>
      <c r="O39" s="23"/>
      <c r="P39" s="23"/>
      <c r="Q39" s="23"/>
      <c r="R39" s="23"/>
      <c r="S39" s="23"/>
      <c r="T39" s="23"/>
    </row>
    <row r="40" spans="1:20" ht="63" x14ac:dyDescent="0.25">
      <c r="A40" s="24" t="s">
        <v>380</v>
      </c>
      <c r="B40" s="35" t="s">
        <v>430</v>
      </c>
      <c r="C40" s="175" t="s">
        <v>544</v>
      </c>
      <c r="D40" s="177"/>
      <c r="E40" s="23"/>
      <c r="F40" s="23"/>
      <c r="G40" s="23"/>
      <c r="H40" s="23"/>
      <c r="I40" s="23"/>
      <c r="J40" s="23"/>
      <c r="K40" s="23"/>
      <c r="L40" s="23"/>
      <c r="M40" s="23"/>
      <c r="N40" s="23"/>
      <c r="O40" s="23"/>
      <c r="P40" s="23"/>
      <c r="Q40" s="23"/>
      <c r="R40" s="23"/>
      <c r="S40" s="23"/>
      <c r="T40" s="23"/>
    </row>
    <row r="41" spans="1:20" ht="105.75" customHeight="1" x14ac:dyDescent="0.25">
      <c r="A41" s="24" t="s">
        <v>391</v>
      </c>
      <c r="B41" s="35" t="s">
        <v>414</v>
      </c>
      <c r="C41" s="169" t="s">
        <v>435</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5" t="s">
        <v>429</v>
      </c>
      <c r="C42" s="169" t="s">
        <v>435</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5" t="s">
        <v>395</v>
      </c>
      <c r="C43" s="169" t="s">
        <v>435</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5" t="s">
        <v>420</v>
      </c>
      <c r="C44" s="169" t="s">
        <v>435</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5" t="s">
        <v>421</v>
      </c>
      <c r="C45" s="168" t="s">
        <v>435</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5" t="s">
        <v>422</v>
      </c>
      <c r="C46" s="149">
        <v>1.84</v>
      </c>
      <c r="D46" s="23"/>
      <c r="E46" s="23"/>
      <c r="F46" s="23"/>
      <c r="G46" s="23"/>
      <c r="H46" s="23"/>
      <c r="I46" s="23"/>
      <c r="J46" s="23"/>
      <c r="K46" s="23"/>
      <c r="L46" s="23"/>
      <c r="M46" s="23"/>
      <c r="N46" s="23"/>
      <c r="O46" s="23"/>
      <c r="P46" s="23"/>
      <c r="Q46" s="23"/>
      <c r="R46" s="23"/>
      <c r="S46" s="23"/>
      <c r="T46" s="23"/>
    </row>
    <row r="47" spans="1:20" ht="18.75" customHeight="1" x14ac:dyDescent="0.25">
      <c r="A47" s="283"/>
      <c r="B47" s="284"/>
      <c r="C47" s="285"/>
      <c r="D47" s="23"/>
      <c r="E47" s="23"/>
      <c r="F47" s="23"/>
      <c r="G47" s="23"/>
      <c r="H47" s="23"/>
      <c r="I47" s="23"/>
      <c r="J47" s="23"/>
      <c r="K47" s="23"/>
      <c r="L47" s="23"/>
      <c r="M47" s="23"/>
      <c r="N47" s="23"/>
      <c r="O47" s="23"/>
      <c r="P47" s="23"/>
      <c r="Q47" s="23"/>
      <c r="R47" s="23"/>
      <c r="S47" s="23"/>
      <c r="T47" s="23"/>
    </row>
    <row r="48" spans="1:20" ht="75.75" customHeight="1" x14ac:dyDescent="0.25">
      <c r="A48" s="24" t="s">
        <v>416</v>
      </c>
      <c r="B48" s="35" t="s">
        <v>555</v>
      </c>
      <c r="C48" s="167">
        <v>34.805219651999998</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5" t="s">
        <v>556</v>
      </c>
      <c r="C49" s="167">
        <v>29.004349710000003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
        <v>503</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F_TP3300.PS.0086</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3" t="str">
        <f>'1. паспорт местоположение'!A15:C15</f>
        <v>Реконструкция ПС -110 кВ «Химфарм» (замена ТТ-110, аппаратуры телемеханики)</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8" t="s">
        <v>393</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4</v>
      </c>
      <c r="B19" s="292" t="s">
        <v>99</v>
      </c>
      <c r="C19" s="294" t="s">
        <v>308</v>
      </c>
      <c r="D19" s="292" t="s">
        <v>307</v>
      </c>
      <c r="E19" s="292" t="s">
        <v>98</v>
      </c>
      <c r="F19" s="292" t="s">
        <v>97</v>
      </c>
      <c r="G19" s="292" t="s">
        <v>303</v>
      </c>
      <c r="H19" s="292" t="s">
        <v>96</v>
      </c>
      <c r="I19" s="292" t="s">
        <v>95</v>
      </c>
      <c r="J19" s="292" t="s">
        <v>94</v>
      </c>
      <c r="K19" s="292" t="s">
        <v>93</v>
      </c>
      <c r="L19" s="292" t="s">
        <v>92</v>
      </c>
      <c r="M19" s="292" t="s">
        <v>91</v>
      </c>
      <c r="N19" s="292" t="s">
        <v>90</v>
      </c>
      <c r="O19" s="292" t="s">
        <v>89</v>
      </c>
      <c r="P19" s="292" t="s">
        <v>88</v>
      </c>
      <c r="Q19" s="292" t="s">
        <v>306</v>
      </c>
      <c r="R19" s="292"/>
      <c r="S19" s="296" t="s">
        <v>387</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37" t="s">
        <v>304</v>
      </c>
      <c r="R20" s="38" t="s">
        <v>305</v>
      </c>
      <c r="S20" s="296"/>
      <c r="T20" s="28"/>
      <c r="U20" s="28"/>
      <c r="V20" s="28"/>
      <c r="W20" s="28"/>
      <c r="X20" s="28"/>
      <c r="Y20" s="28"/>
      <c r="Z20" s="27"/>
      <c r="AA20" s="27"/>
      <c r="AB20" s="27"/>
    </row>
    <row r="21" spans="1:28" s="3" customFormat="1" ht="18.75" x14ac:dyDescent="0.2">
      <c r="A21" s="37">
        <v>1</v>
      </c>
      <c r="B21" s="42">
        <v>2</v>
      </c>
      <c r="C21" s="37">
        <v>3</v>
      </c>
      <c r="D21" s="42">
        <v>4</v>
      </c>
      <c r="E21" s="37">
        <v>5</v>
      </c>
      <c r="F21" s="42">
        <v>6</v>
      </c>
      <c r="G21" s="92">
        <v>7</v>
      </c>
      <c r="H21" s="93">
        <v>8</v>
      </c>
      <c r="I21" s="92">
        <v>9</v>
      </c>
      <c r="J21" s="93">
        <v>10</v>
      </c>
      <c r="K21" s="92">
        <v>11</v>
      </c>
      <c r="L21" s="93">
        <v>12</v>
      </c>
      <c r="M21" s="92">
        <v>13</v>
      </c>
      <c r="N21" s="93">
        <v>14</v>
      </c>
      <c r="O21" s="92">
        <v>15</v>
      </c>
      <c r="P21" s="93">
        <v>16</v>
      </c>
      <c r="Q21" s="92">
        <v>17</v>
      </c>
      <c r="R21" s="93">
        <v>18</v>
      </c>
      <c r="S21" s="92">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91"/>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91"/>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91"/>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91"/>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91"/>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9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1"/>
      <c r="T28" s="28"/>
      <c r="U28" s="28"/>
      <c r="V28" s="28"/>
      <c r="W28" s="28"/>
      <c r="X28" s="27"/>
      <c r="Y28" s="27"/>
      <c r="Z28" s="27"/>
      <c r="AA28" s="27"/>
      <c r="AB28" s="27"/>
    </row>
    <row r="29" spans="1:28" ht="20.25" customHeight="1" x14ac:dyDescent="0.25">
      <c r="A29" s="83"/>
      <c r="B29" s="42"/>
      <c r="C29" s="42"/>
      <c r="D29" s="42"/>
      <c r="E29" s="83"/>
      <c r="F29" s="83"/>
      <c r="G29" s="83"/>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F26" sqref="F26"/>
    </sheetView>
  </sheetViews>
  <sheetFormatPr defaultColWidth="10.7109375" defaultRowHeight="15.75" x14ac:dyDescent="0.25"/>
  <cols>
    <col min="1" max="1" width="9.5703125" style="150" customWidth="1"/>
    <col min="2" max="2" width="13.42578125" style="150" customWidth="1"/>
    <col min="3" max="3" width="12.7109375" style="150" customWidth="1"/>
    <col min="4" max="4" width="16.140625" style="150" customWidth="1"/>
    <col min="5" max="5" width="11.140625" style="150" customWidth="1"/>
    <col min="6" max="6" width="11" style="150" customWidth="1"/>
    <col min="7" max="8" width="8.7109375" style="150" customWidth="1"/>
    <col min="9" max="9" width="7.28515625" style="150" customWidth="1"/>
    <col min="10" max="10" width="9.28515625" style="150" customWidth="1"/>
    <col min="11" max="11" width="10.28515625" style="150" customWidth="1"/>
    <col min="12" max="15" width="8.7109375" style="150" customWidth="1"/>
    <col min="16" max="16" width="19.42578125" style="150" customWidth="1"/>
    <col min="17" max="17" width="21.7109375" style="150" customWidth="1"/>
    <col min="18" max="18" width="22" style="150" customWidth="1"/>
    <col min="19" max="19" width="19.7109375" style="150" customWidth="1"/>
    <col min="20" max="20" width="18.42578125" style="150" customWidth="1"/>
    <col min="21" max="237" width="10.7109375" style="150"/>
    <col min="238" max="242" width="15.7109375" style="150" customWidth="1"/>
    <col min="243" max="246" width="12.7109375" style="150" customWidth="1"/>
    <col min="247" max="250" width="15.7109375" style="150" customWidth="1"/>
    <col min="251" max="251" width="22.85546875" style="150" customWidth="1"/>
    <col min="252" max="252" width="20.7109375" style="150" customWidth="1"/>
    <col min="253" max="253" width="16.7109375" style="150" customWidth="1"/>
    <col min="254" max="493" width="10.7109375" style="150"/>
    <col min="494" max="498" width="15.7109375" style="150" customWidth="1"/>
    <col min="499" max="502" width="12.7109375" style="150" customWidth="1"/>
    <col min="503" max="506" width="15.7109375" style="150" customWidth="1"/>
    <col min="507" max="507" width="22.85546875" style="150" customWidth="1"/>
    <col min="508" max="508" width="20.7109375" style="150" customWidth="1"/>
    <col min="509" max="509" width="16.7109375" style="150" customWidth="1"/>
    <col min="510" max="749" width="10.7109375" style="150"/>
    <col min="750" max="754" width="15.7109375" style="150" customWidth="1"/>
    <col min="755" max="758" width="12.7109375" style="150" customWidth="1"/>
    <col min="759" max="762" width="15.7109375" style="150" customWidth="1"/>
    <col min="763" max="763" width="22.85546875" style="150" customWidth="1"/>
    <col min="764" max="764" width="20.7109375" style="150" customWidth="1"/>
    <col min="765" max="765" width="16.7109375" style="150" customWidth="1"/>
    <col min="766" max="1005" width="10.7109375" style="150"/>
    <col min="1006" max="1010" width="15.7109375" style="150" customWidth="1"/>
    <col min="1011" max="1014" width="12.7109375" style="150" customWidth="1"/>
    <col min="1015" max="1018" width="15.7109375" style="150" customWidth="1"/>
    <col min="1019" max="1019" width="22.85546875" style="150" customWidth="1"/>
    <col min="1020" max="1020" width="20.7109375" style="150" customWidth="1"/>
    <col min="1021" max="1021" width="16.7109375" style="150" customWidth="1"/>
    <col min="1022" max="1261" width="10.7109375" style="150"/>
    <col min="1262" max="1266" width="15.7109375" style="150" customWidth="1"/>
    <col min="1267" max="1270" width="12.7109375" style="150" customWidth="1"/>
    <col min="1271" max="1274" width="15.7109375" style="150" customWidth="1"/>
    <col min="1275" max="1275" width="22.85546875" style="150" customWidth="1"/>
    <col min="1276" max="1276" width="20.7109375" style="150" customWidth="1"/>
    <col min="1277" max="1277" width="16.7109375" style="150" customWidth="1"/>
    <col min="1278" max="1517" width="10.7109375" style="150"/>
    <col min="1518" max="1522" width="15.7109375" style="150" customWidth="1"/>
    <col min="1523" max="1526" width="12.7109375" style="150" customWidth="1"/>
    <col min="1527" max="1530" width="15.7109375" style="150" customWidth="1"/>
    <col min="1531" max="1531" width="22.85546875" style="150" customWidth="1"/>
    <col min="1532" max="1532" width="20.7109375" style="150" customWidth="1"/>
    <col min="1533" max="1533" width="16.7109375" style="150" customWidth="1"/>
    <col min="1534" max="1773" width="10.7109375" style="150"/>
    <col min="1774" max="1778" width="15.7109375" style="150" customWidth="1"/>
    <col min="1779" max="1782" width="12.7109375" style="150" customWidth="1"/>
    <col min="1783" max="1786" width="15.7109375" style="150" customWidth="1"/>
    <col min="1787" max="1787" width="22.85546875" style="150" customWidth="1"/>
    <col min="1788" max="1788" width="20.7109375" style="150" customWidth="1"/>
    <col min="1789" max="1789" width="16.7109375" style="150" customWidth="1"/>
    <col min="1790" max="2029" width="10.7109375" style="150"/>
    <col min="2030" max="2034" width="15.7109375" style="150" customWidth="1"/>
    <col min="2035" max="2038" width="12.7109375" style="150" customWidth="1"/>
    <col min="2039" max="2042" width="15.7109375" style="150" customWidth="1"/>
    <col min="2043" max="2043" width="22.85546875" style="150" customWidth="1"/>
    <col min="2044" max="2044" width="20.7109375" style="150" customWidth="1"/>
    <col min="2045" max="2045" width="16.7109375" style="150" customWidth="1"/>
    <col min="2046" max="2285" width="10.7109375" style="150"/>
    <col min="2286" max="2290" width="15.7109375" style="150" customWidth="1"/>
    <col min="2291" max="2294" width="12.7109375" style="150" customWidth="1"/>
    <col min="2295" max="2298" width="15.7109375" style="150" customWidth="1"/>
    <col min="2299" max="2299" width="22.85546875" style="150" customWidth="1"/>
    <col min="2300" max="2300" width="20.7109375" style="150" customWidth="1"/>
    <col min="2301" max="2301" width="16.7109375" style="150" customWidth="1"/>
    <col min="2302" max="2541" width="10.7109375" style="150"/>
    <col min="2542" max="2546" width="15.7109375" style="150" customWidth="1"/>
    <col min="2547" max="2550" width="12.7109375" style="150" customWidth="1"/>
    <col min="2551" max="2554" width="15.7109375" style="150" customWidth="1"/>
    <col min="2555" max="2555" width="22.85546875" style="150" customWidth="1"/>
    <col min="2556" max="2556" width="20.7109375" style="150" customWidth="1"/>
    <col min="2557" max="2557" width="16.7109375" style="150" customWidth="1"/>
    <col min="2558" max="2797" width="10.7109375" style="150"/>
    <col min="2798" max="2802" width="15.7109375" style="150" customWidth="1"/>
    <col min="2803" max="2806" width="12.7109375" style="150" customWidth="1"/>
    <col min="2807" max="2810" width="15.7109375" style="150" customWidth="1"/>
    <col min="2811" max="2811" width="22.85546875" style="150" customWidth="1"/>
    <col min="2812" max="2812" width="20.7109375" style="150" customWidth="1"/>
    <col min="2813" max="2813" width="16.7109375" style="150" customWidth="1"/>
    <col min="2814" max="3053" width="10.7109375" style="150"/>
    <col min="3054" max="3058" width="15.7109375" style="150" customWidth="1"/>
    <col min="3059" max="3062" width="12.7109375" style="150" customWidth="1"/>
    <col min="3063" max="3066" width="15.7109375" style="150" customWidth="1"/>
    <col min="3067" max="3067" width="22.85546875" style="150" customWidth="1"/>
    <col min="3068" max="3068" width="20.7109375" style="150" customWidth="1"/>
    <col min="3069" max="3069" width="16.7109375" style="150" customWidth="1"/>
    <col min="3070" max="3309" width="10.7109375" style="150"/>
    <col min="3310" max="3314" width="15.7109375" style="150" customWidth="1"/>
    <col min="3315" max="3318" width="12.7109375" style="150" customWidth="1"/>
    <col min="3319" max="3322" width="15.7109375" style="150" customWidth="1"/>
    <col min="3323" max="3323" width="22.85546875" style="150" customWidth="1"/>
    <col min="3324" max="3324" width="20.7109375" style="150" customWidth="1"/>
    <col min="3325" max="3325" width="16.7109375" style="150" customWidth="1"/>
    <col min="3326" max="3565" width="10.7109375" style="150"/>
    <col min="3566" max="3570" width="15.7109375" style="150" customWidth="1"/>
    <col min="3571" max="3574" width="12.7109375" style="150" customWidth="1"/>
    <col min="3575" max="3578" width="15.7109375" style="150" customWidth="1"/>
    <col min="3579" max="3579" width="22.85546875" style="150" customWidth="1"/>
    <col min="3580" max="3580" width="20.7109375" style="150" customWidth="1"/>
    <col min="3581" max="3581" width="16.7109375" style="150" customWidth="1"/>
    <col min="3582" max="3821" width="10.7109375" style="150"/>
    <col min="3822" max="3826" width="15.7109375" style="150" customWidth="1"/>
    <col min="3827" max="3830" width="12.7109375" style="150" customWidth="1"/>
    <col min="3831" max="3834" width="15.7109375" style="150" customWidth="1"/>
    <col min="3835" max="3835" width="22.85546875" style="150" customWidth="1"/>
    <col min="3836" max="3836" width="20.7109375" style="150" customWidth="1"/>
    <col min="3837" max="3837" width="16.7109375" style="150" customWidth="1"/>
    <col min="3838" max="4077" width="10.7109375" style="150"/>
    <col min="4078" max="4082" width="15.7109375" style="150" customWidth="1"/>
    <col min="4083" max="4086" width="12.7109375" style="150" customWidth="1"/>
    <col min="4087" max="4090" width="15.7109375" style="150" customWidth="1"/>
    <col min="4091" max="4091" width="22.85546875" style="150" customWidth="1"/>
    <col min="4092" max="4092" width="20.7109375" style="150" customWidth="1"/>
    <col min="4093" max="4093" width="16.7109375" style="150" customWidth="1"/>
    <col min="4094" max="4333" width="10.7109375" style="150"/>
    <col min="4334" max="4338" width="15.7109375" style="150" customWidth="1"/>
    <col min="4339" max="4342" width="12.7109375" style="150" customWidth="1"/>
    <col min="4343" max="4346" width="15.7109375" style="150" customWidth="1"/>
    <col min="4347" max="4347" width="22.85546875" style="150" customWidth="1"/>
    <col min="4348" max="4348" width="20.7109375" style="150" customWidth="1"/>
    <col min="4349" max="4349" width="16.7109375" style="150" customWidth="1"/>
    <col min="4350" max="4589" width="10.7109375" style="150"/>
    <col min="4590" max="4594" width="15.7109375" style="150" customWidth="1"/>
    <col min="4595" max="4598" width="12.7109375" style="150" customWidth="1"/>
    <col min="4599" max="4602" width="15.7109375" style="150" customWidth="1"/>
    <col min="4603" max="4603" width="22.85546875" style="150" customWidth="1"/>
    <col min="4604" max="4604" width="20.7109375" style="150" customWidth="1"/>
    <col min="4605" max="4605" width="16.7109375" style="150" customWidth="1"/>
    <col min="4606" max="4845" width="10.7109375" style="150"/>
    <col min="4846" max="4850" width="15.7109375" style="150" customWidth="1"/>
    <col min="4851" max="4854" width="12.7109375" style="150" customWidth="1"/>
    <col min="4855" max="4858" width="15.7109375" style="150" customWidth="1"/>
    <col min="4859" max="4859" width="22.85546875" style="150" customWidth="1"/>
    <col min="4860" max="4860" width="20.7109375" style="150" customWidth="1"/>
    <col min="4861" max="4861" width="16.7109375" style="150" customWidth="1"/>
    <col min="4862" max="5101" width="10.7109375" style="150"/>
    <col min="5102" max="5106" width="15.7109375" style="150" customWidth="1"/>
    <col min="5107" max="5110" width="12.7109375" style="150" customWidth="1"/>
    <col min="5111" max="5114" width="15.7109375" style="150" customWidth="1"/>
    <col min="5115" max="5115" width="22.85546875" style="150" customWidth="1"/>
    <col min="5116" max="5116" width="20.7109375" style="150" customWidth="1"/>
    <col min="5117" max="5117" width="16.7109375" style="150" customWidth="1"/>
    <col min="5118" max="5357" width="10.7109375" style="150"/>
    <col min="5358" max="5362" width="15.7109375" style="150" customWidth="1"/>
    <col min="5363" max="5366" width="12.7109375" style="150" customWidth="1"/>
    <col min="5367" max="5370" width="15.7109375" style="150" customWidth="1"/>
    <col min="5371" max="5371" width="22.85546875" style="150" customWidth="1"/>
    <col min="5372" max="5372" width="20.7109375" style="150" customWidth="1"/>
    <col min="5373" max="5373" width="16.7109375" style="150" customWidth="1"/>
    <col min="5374" max="5613" width="10.7109375" style="150"/>
    <col min="5614" max="5618" width="15.7109375" style="150" customWidth="1"/>
    <col min="5619" max="5622" width="12.7109375" style="150" customWidth="1"/>
    <col min="5623" max="5626" width="15.7109375" style="150" customWidth="1"/>
    <col min="5627" max="5627" width="22.85546875" style="150" customWidth="1"/>
    <col min="5628" max="5628" width="20.7109375" style="150" customWidth="1"/>
    <col min="5629" max="5629" width="16.7109375" style="150" customWidth="1"/>
    <col min="5630" max="5869" width="10.7109375" style="150"/>
    <col min="5870" max="5874" width="15.7109375" style="150" customWidth="1"/>
    <col min="5875" max="5878" width="12.7109375" style="150" customWidth="1"/>
    <col min="5879" max="5882" width="15.7109375" style="150" customWidth="1"/>
    <col min="5883" max="5883" width="22.85546875" style="150" customWidth="1"/>
    <col min="5884" max="5884" width="20.7109375" style="150" customWidth="1"/>
    <col min="5885" max="5885" width="16.7109375" style="150" customWidth="1"/>
    <col min="5886" max="6125" width="10.7109375" style="150"/>
    <col min="6126" max="6130" width="15.7109375" style="150" customWidth="1"/>
    <col min="6131" max="6134" width="12.7109375" style="150" customWidth="1"/>
    <col min="6135" max="6138" width="15.7109375" style="150" customWidth="1"/>
    <col min="6139" max="6139" width="22.85546875" style="150" customWidth="1"/>
    <col min="6140" max="6140" width="20.7109375" style="150" customWidth="1"/>
    <col min="6141" max="6141" width="16.7109375" style="150" customWidth="1"/>
    <col min="6142" max="6381" width="10.7109375" style="150"/>
    <col min="6382" max="6386" width="15.7109375" style="150" customWidth="1"/>
    <col min="6387" max="6390" width="12.7109375" style="150" customWidth="1"/>
    <col min="6391" max="6394" width="15.7109375" style="150" customWidth="1"/>
    <col min="6395" max="6395" width="22.85546875" style="150" customWidth="1"/>
    <col min="6396" max="6396" width="20.7109375" style="150" customWidth="1"/>
    <col min="6397" max="6397" width="16.7109375" style="150" customWidth="1"/>
    <col min="6398" max="6637" width="10.7109375" style="150"/>
    <col min="6638" max="6642" width="15.7109375" style="150" customWidth="1"/>
    <col min="6643" max="6646" width="12.7109375" style="150" customWidth="1"/>
    <col min="6647" max="6650" width="15.7109375" style="150" customWidth="1"/>
    <col min="6651" max="6651" width="22.85546875" style="150" customWidth="1"/>
    <col min="6652" max="6652" width="20.7109375" style="150" customWidth="1"/>
    <col min="6653" max="6653" width="16.7109375" style="150" customWidth="1"/>
    <col min="6654" max="6893" width="10.7109375" style="150"/>
    <col min="6894" max="6898" width="15.7109375" style="150" customWidth="1"/>
    <col min="6899" max="6902" width="12.7109375" style="150" customWidth="1"/>
    <col min="6903" max="6906" width="15.7109375" style="150" customWidth="1"/>
    <col min="6907" max="6907" width="22.85546875" style="150" customWidth="1"/>
    <col min="6908" max="6908" width="20.7109375" style="150" customWidth="1"/>
    <col min="6909" max="6909" width="16.7109375" style="150" customWidth="1"/>
    <col min="6910" max="7149" width="10.7109375" style="150"/>
    <col min="7150" max="7154" width="15.7109375" style="150" customWidth="1"/>
    <col min="7155" max="7158" width="12.7109375" style="150" customWidth="1"/>
    <col min="7159" max="7162" width="15.7109375" style="150" customWidth="1"/>
    <col min="7163" max="7163" width="22.85546875" style="150" customWidth="1"/>
    <col min="7164" max="7164" width="20.7109375" style="150" customWidth="1"/>
    <col min="7165" max="7165" width="16.7109375" style="150" customWidth="1"/>
    <col min="7166" max="7405" width="10.7109375" style="150"/>
    <col min="7406" max="7410" width="15.7109375" style="150" customWidth="1"/>
    <col min="7411" max="7414" width="12.7109375" style="150" customWidth="1"/>
    <col min="7415" max="7418" width="15.7109375" style="150" customWidth="1"/>
    <col min="7419" max="7419" width="22.85546875" style="150" customWidth="1"/>
    <col min="7420" max="7420" width="20.7109375" style="150" customWidth="1"/>
    <col min="7421" max="7421" width="16.7109375" style="150" customWidth="1"/>
    <col min="7422" max="7661" width="10.7109375" style="150"/>
    <col min="7662" max="7666" width="15.7109375" style="150" customWidth="1"/>
    <col min="7667" max="7670" width="12.7109375" style="150" customWidth="1"/>
    <col min="7671" max="7674" width="15.7109375" style="150" customWidth="1"/>
    <col min="7675" max="7675" width="22.85546875" style="150" customWidth="1"/>
    <col min="7676" max="7676" width="20.7109375" style="150" customWidth="1"/>
    <col min="7677" max="7677" width="16.7109375" style="150" customWidth="1"/>
    <col min="7678" max="7917" width="10.7109375" style="150"/>
    <col min="7918" max="7922" width="15.7109375" style="150" customWidth="1"/>
    <col min="7923" max="7926" width="12.7109375" style="150" customWidth="1"/>
    <col min="7927" max="7930" width="15.7109375" style="150" customWidth="1"/>
    <col min="7931" max="7931" width="22.85546875" style="150" customWidth="1"/>
    <col min="7932" max="7932" width="20.7109375" style="150" customWidth="1"/>
    <col min="7933" max="7933" width="16.7109375" style="150" customWidth="1"/>
    <col min="7934" max="8173" width="10.7109375" style="150"/>
    <col min="8174" max="8178" width="15.7109375" style="150" customWidth="1"/>
    <col min="8179" max="8182" width="12.7109375" style="150" customWidth="1"/>
    <col min="8183" max="8186" width="15.7109375" style="150" customWidth="1"/>
    <col min="8187" max="8187" width="22.85546875" style="150" customWidth="1"/>
    <col min="8188" max="8188" width="20.7109375" style="150" customWidth="1"/>
    <col min="8189" max="8189" width="16.7109375" style="150" customWidth="1"/>
    <col min="8190" max="8429" width="10.7109375" style="150"/>
    <col min="8430" max="8434" width="15.7109375" style="150" customWidth="1"/>
    <col min="8435" max="8438" width="12.7109375" style="150" customWidth="1"/>
    <col min="8439" max="8442" width="15.7109375" style="150" customWidth="1"/>
    <col min="8443" max="8443" width="22.85546875" style="150" customWidth="1"/>
    <col min="8444" max="8444" width="20.7109375" style="150" customWidth="1"/>
    <col min="8445" max="8445" width="16.7109375" style="150" customWidth="1"/>
    <col min="8446" max="8685" width="10.7109375" style="150"/>
    <col min="8686" max="8690" width="15.7109375" style="150" customWidth="1"/>
    <col min="8691" max="8694" width="12.7109375" style="150" customWidth="1"/>
    <col min="8695" max="8698" width="15.7109375" style="150" customWidth="1"/>
    <col min="8699" max="8699" width="22.85546875" style="150" customWidth="1"/>
    <col min="8700" max="8700" width="20.7109375" style="150" customWidth="1"/>
    <col min="8701" max="8701" width="16.7109375" style="150" customWidth="1"/>
    <col min="8702" max="8941" width="10.7109375" style="150"/>
    <col min="8942" max="8946" width="15.7109375" style="150" customWidth="1"/>
    <col min="8947" max="8950" width="12.7109375" style="150" customWidth="1"/>
    <col min="8951" max="8954" width="15.7109375" style="150" customWidth="1"/>
    <col min="8955" max="8955" width="22.85546875" style="150" customWidth="1"/>
    <col min="8956" max="8956" width="20.7109375" style="150" customWidth="1"/>
    <col min="8957" max="8957" width="16.7109375" style="150" customWidth="1"/>
    <col min="8958" max="9197" width="10.7109375" style="150"/>
    <col min="9198" max="9202" width="15.7109375" style="150" customWidth="1"/>
    <col min="9203" max="9206" width="12.7109375" style="150" customWidth="1"/>
    <col min="9207" max="9210" width="15.7109375" style="150" customWidth="1"/>
    <col min="9211" max="9211" width="22.85546875" style="150" customWidth="1"/>
    <col min="9212" max="9212" width="20.7109375" style="150" customWidth="1"/>
    <col min="9213" max="9213" width="16.7109375" style="150" customWidth="1"/>
    <col min="9214" max="9453" width="10.7109375" style="150"/>
    <col min="9454" max="9458" width="15.7109375" style="150" customWidth="1"/>
    <col min="9459" max="9462" width="12.7109375" style="150" customWidth="1"/>
    <col min="9463" max="9466" width="15.7109375" style="150" customWidth="1"/>
    <col min="9467" max="9467" width="22.85546875" style="150" customWidth="1"/>
    <col min="9468" max="9468" width="20.7109375" style="150" customWidth="1"/>
    <col min="9469" max="9469" width="16.7109375" style="150" customWidth="1"/>
    <col min="9470" max="9709" width="10.7109375" style="150"/>
    <col min="9710" max="9714" width="15.7109375" style="150" customWidth="1"/>
    <col min="9715" max="9718" width="12.7109375" style="150" customWidth="1"/>
    <col min="9719" max="9722" width="15.7109375" style="150" customWidth="1"/>
    <col min="9723" max="9723" width="22.85546875" style="150" customWidth="1"/>
    <col min="9724" max="9724" width="20.7109375" style="150" customWidth="1"/>
    <col min="9725" max="9725" width="16.7109375" style="150" customWidth="1"/>
    <col min="9726" max="9965" width="10.7109375" style="150"/>
    <col min="9966" max="9970" width="15.7109375" style="150" customWidth="1"/>
    <col min="9971" max="9974" width="12.7109375" style="150" customWidth="1"/>
    <col min="9975" max="9978" width="15.7109375" style="150" customWidth="1"/>
    <col min="9979" max="9979" width="22.85546875" style="150" customWidth="1"/>
    <col min="9980" max="9980" width="20.7109375" style="150" customWidth="1"/>
    <col min="9981" max="9981" width="16.7109375" style="150" customWidth="1"/>
    <col min="9982" max="10221" width="10.7109375" style="150"/>
    <col min="10222" max="10226" width="15.7109375" style="150" customWidth="1"/>
    <col min="10227" max="10230" width="12.7109375" style="150" customWidth="1"/>
    <col min="10231" max="10234" width="15.7109375" style="150" customWidth="1"/>
    <col min="10235" max="10235" width="22.85546875" style="150" customWidth="1"/>
    <col min="10236" max="10236" width="20.7109375" style="150" customWidth="1"/>
    <col min="10237" max="10237" width="16.7109375" style="150" customWidth="1"/>
    <col min="10238" max="10477" width="10.7109375" style="150"/>
    <col min="10478" max="10482" width="15.7109375" style="150" customWidth="1"/>
    <col min="10483" max="10486" width="12.7109375" style="150" customWidth="1"/>
    <col min="10487" max="10490" width="15.7109375" style="150" customWidth="1"/>
    <col min="10491" max="10491" width="22.85546875" style="150" customWidth="1"/>
    <col min="10492" max="10492" width="20.7109375" style="150" customWidth="1"/>
    <col min="10493" max="10493" width="16.7109375" style="150" customWidth="1"/>
    <col min="10494" max="10733" width="10.7109375" style="150"/>
    <col min="10734" max="10738" width="15.7109375" style="150" customWidth="1"/>
    <col min="10739" max="10742" width="12.7109375" style="150" customWidth="1"/>
    <col min="10743" max="10746" width="15.7109375" style="150" customWidth="1"/>
    <col min="10747" max="10747" width="22.85546875" style="150" customWidth="1"/>
    <col min="10748" max="10748" width="20.7109375" style="150" customWidth="1"/>
    <col min="10749" max="10749" width="16.7109375" style="150" customWidth="1"/>
    <col min="10750" max="10989" width="10.7109375" style="150"/>
    <col min="10990" max="10994" width="15.7109375" style="150" customWidth="1"/>
    <col min="10995" max="10998" width="12.7109375" style="150" customWidth="1"/>
    <col min="10999" max="11002" width="15.7109375" style="150" customWidth="1"/>
    <col min="11003" max="11003" width="22.85546875" style="150" customWidth="1"/>
    <col min="11004" max="11004" width="20.7109375" style="150" customWidth="1"/>
    <col min="11005" max="11005" width="16.7109375" style="150" customWidth="1"/>
    <col min="11006" max="11245" width="10.7109375" style="150"/>
    <col min="11246" max="11250" width="15.7109375" style="150" customWidth="1"/>
    <col min="11251" max="11254" width="12.7109375" style="150" customWidth="1"/>
    <col min="11255" max="11258" width="15.7109375" style="150" customWidth="1"/>
    <col min="11259" max="11259" width="22.85546875" style="150" customWidth="1"/>
    <col min="11260" max="11260" width="20.7109375" style="150" customWidth="1"/>
    <col min="11261" max="11261" width="16.7109375" style="150" customWidth="1"/>
    <col min="11262" max="11501" width="10.7109375" style="150"/>
    <col min="11502" max="11506" width="15.7109375" style="150" customWidth="1"/>
    <col min="11507" max="11510" width="12.7109375" style="150" customWidth="1"/>
    <col min="11511" max="11514" width="15.7109375" style="150" customWidth="1"/>
    <col min="11515" max="11515" width="22.85546875" style="150" customWidth="1"/>
    <col min="11516" max="11516" width="20.7109375" style="150" customWidth="1"/>
    <col min="11517" max="11517" width="16.7109375" style="150" customWidth="1"/>
    <col min="11518" max="11757" width="10.7109375" style="150"/>
    <col min="11758" max="11762" width="15.7109375" style="150" customWidth="1"/>
    <col min="11763" max="11766" width="12.7109375" style="150" customWidth="1"/>
    <col min="11767" max="11770" width="15.7109375" style="150" customWidth="1"/>
    <col min="11771" max="11771" width="22.85546875" style="150" customWidth="1"/>
    <col min="11772" max="11772" width="20.7109375" style="150" customWidth="1"/>
    <col min="11773" max="11773" width="16.7109375" style="150" customWidth="1"/>
    <col min="11774" max="12013" width="10.7109375" style="150"/>
    <col min="12014" max="12018" width="15.7109375" style="150" customWidth="1"/>
    <col min="12019" max="12022" width="12.7109375" style="150" customWidth="1"/>
    <col min="12023" max="12026" width="15.7109375" style="150" customWidth="1"/>
    <col min="12027" max="12027" width="22.85546875" style="150" customWidth="1"/>
    <col min="12028" max="12028" width="20.7109375" style="150" customWidth="1"/>
    <col min="12029" max="12029" width="16.7109375" style="150" customWidth="1"/>
    <col min="12030" max="12269" width="10.7109375" style="150"/>
    <col min="12270" max="12274" width="15.7109375" style="150" customWidth="1"/>
    <col min="12275" max="12278" width="12.7109375" style="150" customWidth="1"/>
    <col min="12279" max="12282" width="15.7109375" style="150" customWidth="1"/>
    <col min="12283" max="12283" width="22.85546875" style="150" customWidth="1"/>
    <col min="12284" max="12284" width="20.7109375" style="150" customWidth="1"/>
    <col min="12285" max="12285" width="16.7109375" style="150" customWidth="1"/>
    <col min="12286" max="12525" width="10.7109375" style="150"/>
    <col min="12526" max="12530" width="15.7109375" style="150" customWidth="1"/>
    <col min="12531" max="12534" width="12.7109375" style="150" customWidth="1"/>
    <col min="12535" max="12538" width="15.7109375" style="150" customWidth="1"/>
    <col min="12539" max="12539" width="22.85546875" style="150" customWidth="1"/>
    <col min="12540" max="12540" width="20.7109375" style="150" customWidth="1"/>
    <col min="12541" max="12541" width="16.7109375" style="150" customWidth="1"/>
    <col min="12542" max="12781" width="10.7109375" style="150"/>
    <col min="12782" max="12786" width="15.7109375" style="150" customWidth="1"/>
    <col min="12787" max="12790" width="12.7109375" style="150" customWidth="1"/>
    <col min="12791" max="12794" width="15.7109375" style="150" customWidth="1"/>
    <col min="12795" max="12795" width="22.85546875" style="150" customWidth="1"/>
    <col min="12796" max="12796" width="20.7109375" style="150" customWidth="1"/>
    <col min="12797" max="12797" width="16.7109375" style="150" customWidth="1"/>
    <col min="12798" max="13037" width="10.7109375" style="150"/>
    <col min="13038" max="13042" width="15.7109375" style="150" customWidth="1"/>
    <col min="13043" max="13046" width="12.7109375" style="150" customWidth="1"/>
    <col min="13047" max="13050" width="15.7109375" style="150" customWidth="1"/>
    <col min="13051" max="13051" width="22.85546875" style="150" customWidth="1"/>
    <col min="13052" max="13052" width="20.7109375" style="150" customWidth="1"/>
    <col min="13053" max="13053" width="16.7109375" style="150" customWidth="1"/>
    <col min="13054" max="13293" width="10.7109375" style="150"/>
    <col min="13294" max="13298" width="15.7109375" style="150" customWidth="1"/>
    <col min="13299" max="13302" width="12.7109375" style="150" customWidth="1"/>
    <col min="13303" max="13306" width="15.7109375" style="150" customWidth="1"/>
    <col min="13307" max="13307" width="22.85546875" style="150" customWidth="1"/>
    <col min="13308" max="13308" width="20.7109375" style="150" customWidth="1"/>
    <col min="13309" max="13309" width="16.7109375" style="150" customWidth="1"/>
    <col min="13310" max="13549" width="10.7109375" style="150"/>
    <col min="13550" max="13554" width="15.7109375" style="150" customWidth="1"/>
    <col min="13555" max="13558" width="12.7109375" style="150" customWidth="1"/>
    <col min="13559" max="13562" width="15.7109375" style="150" customWidth="1"/>
    <col min="13563" max="13563" width="22.85546875" style="150" customWidth="1"/>
    <col min="13564" max="13564" width="20.7109375" style="150" customWidth="1"/>
    <col min="13565" max="13565" width="16.7109375" style="150" customWidth="1"/>
    <col min="13566" max="13805" width="10.7109375" style="150"/>
    <col min="13806" max="13810" width="15.7109375" style="150" customWidth="1"/>
    <col min="13811" max="13814" width="12.7109375" style="150" customWidth="1"/>
    <col min="13815" max="13818" width="15.7109375" style="150" customWidth="1"/>
    <col min="13819" max="13819" width="22.85546875" style="150" customWidth="1"/>
    <col min="13820" max="13820" width="20.7109375" style="150" customWidth="1"/>
    <col min="13821" max="13821" width="16.7109375" style="150" customWidth="1"/>
    <col min="13822" max="14061" width="10.7109375" style="150"/>
    <col min="14062" max="14066" width="15.7109375" style="150" customWidth="1"/>
    <col min="14067" max="14070" width="12.7109375" style="150" customWidth="1"/>
    <col min="14071" max="14074" width="15.7109375" style="150" customWidth="1"/>
    <col min="14075" max="14075" width="22.85546875" style="150" customWidth="1"/>
    <col min="14076" max="14076" width="20.7109375" style="150" customWidth="1"/>
    <col min="14077" max="14077" width="16.7109375" style="150" customWidth="1"/>
    <col min="14078" max="14317" width="10.7109375" style="150"/>
    <col min="14318" max="14322" width="15.7109375" style="150" customWidth="1"/>
    <col min="14323" max="14326" width="12.7109375" style="150" customWidth="1"/>
    <col min="14327" max="14330" width="15.7109375" style="150" customWidth="1"/>
    <col min="14331" max="14331" width="22.85546875" style="150" customWidth="1"/>
    <col min="14332" max="14332" width="20.7109375" style="150" customWidth="1"/>
    <col min="14333" max="14333" width="16.7109375" style="150" customWidth="1"/>
    <col min="14334" max="14573" width="10.7109375" style="150"/>
    <col min="14574" max="14578" width="15.7109375" style="150" customWidth="1"/>
    <col min="14579" max="14582" width="12.7109375" style="150" customWidth="1"/>
    <col min="14583" max="14586" width="15.7109375" style="150" customWidth="1"/>
    <col min="14587" max="14587" width="22.85546875" style="150" customWidth="1"/>
    <col min="14588" max="14588" width="20.7109375" style="150" customWidth="1"/>
    <col min="14589" max="14589" width="16.7109375" style="150" customWidth="1"/>
    <col min="14590" max="14829" width="10.7109375" style="150"/>
    <col min="14830" max="14834" width="15.7109375" style="150" customWidth="1"/>
    <col min="14835" max="14838" width="12.7109375" style="150" customWidth="1"/>
    <col min="14839" max="14842" width="15.7109375" style="150" customWidth="1"/>
    <col min="14843" max="14843" width="22.85546875" style="150" customWidth="1"/>
    <col min="14844" max="14844" width="20.7109375" style="150" customWidth="1"/>
    <col min="14845" max="14845" width="16.7109375" style="150" customWidth="1"/>
    <col min="14846" max="15085" width="10.7109375" style="150"/>
    <col min="15086" max="15090" width="15.7109375" style="150" customWidth="1"/>
    <col min="15091" max="15094" width="12.7109375" style="150" customWidth="1"/>
    <col min="15095" max="15098" width="15.7109375" style="150" customWidth="1"/>
    <col min="15099" max="15099" width="22.85546875" style="150" customWidth="1"/>
    <col min="15100" max="15100" width="20.7109375" style="150" customWidth="1"/>
    <col min="15101" max="15101" width="16.7109375" style="150" customWidth="1"/>
    <col min="15102" max="15341" width="10.7109375" style="150"/>
    <col min="15342" max="15346" width="15.7109375" style="150" customWidth="1"/>
    <col min="15347" max="15350" width="12.7109375" style="150" customWidth="1"/>
    <col min="15351" max="15354" width="15.7109375" style="150" customWidth="1"/>
    <col min="15355" max="15355" width="22.85546875" style="150" customWidth="1"/>
    <col min="15356" max="15356" width="20.7109375" style="150" customWidth="1"/>
    <col min="15357" max="15357" width="16.7109375" style="150" customWidth="1"/>
    <col min="15358" max="15597" width="10.7109375" style="150"/>
    <col min="15598" max="15602" width="15.7109375" style="150" customWidth="1"/>
    <col min="15603" max="15606" width="12.7109375" style="150" customWidth="1"/>
    <col min="15607" max="15610" width="15.7109375" style="150" customWidth="1"/>
    <col min="15611" max="15611" width="22.85546875" style="150" customWidth="1"/>
    <col min="15612" max="15612" width="20.7109375" style="150" customWidth="1"/>
    <col min="15613" max="15613" width="16.7109375" style="150" customWidth="1"/>
    <col min="15614" max="15853" width="10.7109375" style="150"/>
    <col min="15854" max="15858" width="15.7109375" style="150" customWidth="1"/>
    <col min="15859" max="15862" width="12.7109375" style="150" customWidth="1"/>
    <col min="15863" max="15866" width="15.7109375" style="150" customWidth="1"/>
    <col min="15867" max="15867" width="22.85546875" style="150" customWidth="1"/>
    <col min="15868" max="15868" width="20.7109375" style="150" customWidth="1"/>
    <col min="15869" max="15869" width="16.7109375" style="150" customWidth="1"/>
    <col min="15870" max="16109" width="10.7109375" style="150"/>
    <col min="16110" max="16114" width="15.7109375" style="150" customWidth="1"/>
    <col min="16115" max="16118" width="12.7109375" style="150" customWidth="1"/>
    <col min="16119" max="16122" width="15.7109375" style="150" customWidth="1"/>
    <col min="16123" max="16123" width="22.85546875" style="150" customWidth="1"/>
    <col min="16124" max="16124" width="20.7109375" style="150" customWidth="1"/>
    <col min="16125" max="16125" width="16.7109375" style="150" customWidth="1"/>
    <col min="16126" max="16384" width="10.7109375" style="150"/>
  </cols>
  <sheetData>
    <row r="1" spans="1:20" ht="3.2" customHeight="1" x14ac:dyDescent="0.25"/>
    <row r="2" spans="1:20" ht="15" customHeight="1" x14ac:dyDescent="0.25">
      <c r="T2" s="151" t="s">
        <v>68</v>
      </c>
    </row>
    <row r="3" spans="1:20" s="16" customFormat="1" ht="18.75" customHeight="1" x14ac:dyDescent="0.3">
      <c r="A3" s="152"/>
      <c r="T3" s="153" t="s">
        <v>9</v>
      </c>
    </row>
    <row r="4" spans="1:20" s="16" customFormat="1" ht="18.75" customHeight="1" x14ac:dyDescent="0.3">
      <c r="A4" s="152"/>
      <c r="T4" s="153" t="s">
        <v>67</v>
      </c>
    </row>
    <row r="5" spans="1:20" s="16" customFormat="1" ht="18.75" customHeight="1" x14ac:dyDescent="0.3">
      <c r="A5" s="152"/>
      <c r="T5" s="153"/>
    </row>
    <row r="6" spans="1:20" s="16"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6" customFormat="1" x14ac:dyDescent="0.2">
      <c r="A7" s="154"/>
    </row>
    <row r="8" spans="1:20" s="16" customFormat="1" ht="18.75" x14ac:dyDescent="0.2">
      <c r="A8" s="301" t="s">
        <v>8</v>
      </c>
      <c r="B8" s="301"/>
      <c r="C8" s="301"/>
      <c r="D8" s="301"/>
      <c r="E8" s="301"/>
      <c r="F8" s="301"/>
      <c r="G8" s="301"/>
      <c r="H8" s="301"/>
      <c r="I8" s="301"/>
      <c r="J8" s="301"/>
      <c r="K8" s="301"/>
      <c r="L8" s="301"/>
      <c r="M8" s="301"/>
      <c r="N8" s="301"/>
      <c r="O8" s="301"/>
      <c r="P8" s="301"/>
      <c r="Q8" s="301"/>
      <c r="R8" s="301"/>
      <c r="S8" s="301"/>
      <c r="T8" s="301"/>
    </row>
    <row r="9" spans="1:20" s="16"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6" customFormat="1" ht="18.75" customHeight="1" x14ac:dyDescent="0.2">
      <c r="A10" s="302" t="str">
        <f>'2. паспорт  ТП'!A8:S8</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6" customFormat="1" ht="18.75" customHeight="1" x14ac:dyDescent="0.2">
      <c r="A11" s="303" t="s">
        <v>7</v>
      </c>
      <c r="B11" s="303"/>
      <c r="C11" s="303"/>
      <c r="D11" s="303"/>
      <c r="E11" s="303"/>
      <c r="F11" s="303"/>
      <c r="G11" s="303"/>
      <c r="H11" s="303"/>
      <c r="I11" s="303"/>
      <c r="J11" s="303"/>
      <c r="K11" s="303"/>
      <c r="L11" s="303"/>
      <c r="M11" s="303"/>
      <c r="N11" s="303"/>
      <c r="O11" s="303"/>
      <c r="P11" s="303"/>
      <c r="Q11" s="303"/>
      <c r="R11" s="303"/>
      <c r="S11" s="303"/>
      <c r="T11" s="303"/>
    </row>
    <row r="12" spans="1:20" s="16"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6" customFormat="1" ht="18.75" customHeight="1" x14ac:dyDescent="0.2">
      <c r="A13" s="302" t="str">
        <f>'1. паспорт местоположение'!A12:C12</f>
        <v>F_TP3300.PS.0086</v>
      </c>
      <c r="B13" s="302"/>
      <c r="C13" s="302"/>
      <c r="D13" s="302"/>
      <c r="E13" s="302"/>
      <c r="F13" s="302"/>
      <c r="G13" s="302"/>
      <c r="H13" s="302"/>
      <c r="I13" s="302"/>
      <c r="J13" s="302"/>
      <c r="K13" s="302"/>
      <c r="L13" s="302"/>
      <c r="M13" s="302"/>
      <c r="N13" s="302"/>
      <c r="O13" s="302"/>
      <c r="P13" s="302"/>
      <c r="Q13" s="302"/>
      <c r="R13" s="302"/>
      <c r="S13" s="302"/>
      <c r="T13" s="302"/>
    </row>
    <row r="14" spans="1:20" s="16" customFormat="1" ht="18.75" customHeight="1" x14ac:dyDescent="0.2">
      <c r="A14" s="303" t="s">
        <v>6</v>
      </c>
      <c r="B14" s="303"/>
      <c r="C14" s="303"/>
      <c r="D14" s="303"/>
      <c r="E14" s="303"/>
      <c r="F14" s="303"/>
      <c r="G14" s="303"/>
      <c r="H14" s="303"/>
      <c r="I14" s="303"/>
      <c r="J14" s="303"/>
      <c r="K14" s="303"/>
      <c r="L14" s="303"/>
      <c r="M14" s="303"/>
      <c r="N14" s="303"/>
      <c r="O14" s="303"/>
      <c r="P14" s="303"/>
      <c r="Q14" s="303"/>
      <c r="R14" s="303"/>
      <c r="S14" s="303"/>
      <c r="T14" s="303"/>
    </row>
    <row r="15" spans="1:20" s="155"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56" customFormat="1" ht="42" customHeight="1" x14ac:dyDescent="0.2">
      <c r="A16" s="304" t="str">
        <f>'1. паспорт местоположение'!A15:C15</f>
        <v>Реконструкция ПС -110 кВ «Химфарм» (замена ТТ-110, аппаратуры телемеханики)</v>
      </c>
      <c r="B16" s="304"/>
      <c r="C16" s="304"/>
      <c r="D16" s="304"/>
      <c r="E16" s="304"/>
      <c r="F16" s="304"/>
      <c r="G16" s="304"/>
      <c r="H16" s="304"/>
      <c r="I16" s="304"/>
      <c r="J16" s="304"/>
      <c r="K16" s="304"/>
      <c r="L16" s="304"/>
      <c r="M16" s="304"/>
      <c r="N16" s="304"/>
      <c r="O16" s="304"/>
      <c r="P16" s="304"/>
      <c r="Q16" s="304"/>
      <c r="R16" s="304"/>
      <c r="S16" s="304"/>
      <c r="T16" s="304"/>
    </row>
    <row r="17" spans="1:113" s="156" customFormat="1" ht="15" customHeight="1" x14ac:dyDescent="0.2">
      <c r="A17" s="303" t="s">
        <v>5</v>
      </c>
      <c r="B17" s="303"/>
      <c r="C17" s="303"/>
      <c r="D17" s="303"/>
      <c r="E17" s="303"/>
      <c r="F17" s="303"/>
      <c r="G17" s="303"/>
      <c r="H17" s="303"/>
      <c r="I17" s="303"/>
      <c r="J17" s="303"/>
      <c r="K17" s="303"/>
      <c r="L17" s="303"/>
      <c r="M17" s="303"/>
      <c r="N17" s="303"/>
      <c r="O17" s="303"/>
      <c r="P17" s="303"/>
      <c r="Q17" s="303"/>
      <c r="R17" s="303"/>
      <c r="S17" s="303"/>
      <c r="T17" s="303"/>
    </row>
    <row r="18" spans="1:113" s="156"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156" customFormat="1" ht="15" customHeight="1" x14ac:dyDescent="0.2">
      <c r="A19" s="306" t="s">
        <v>398</v>
      </c>
      <c r="B19" s="306"/>
      <c r="C19" s="306"/>
      <c r="D19" s="306"/>
      <c r="E19" s="306"/>
      <c r="F19" s="306"/>
      <c r="G19" s="306"/>
      <c r="H19" s="306"/>
      <c r="I19" s="306"/>
      <c r="J19" s="306"/>
      <c r="K19" s="306"/>
      <c r="L19" s="306"/>
      <c r="M19" s="306"/>
      <c r="N19" s="306"/>
      <c r="O19" s="306"/>
      <c r="P19" s="306"/>
      <c r="Q19" s="306"/>
      <c r="R19" s="306"/>
      <c r="S19" s="306"/>
      <c r="T19" s="306"/>
    </row>
    <row r="20" spans="1:113" s="157" customFormat="1" ht="21.2"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4</v>
      </c>
      <c r="B21" s="311" t="s">
        <v>220</v>
      </c>
      <c r="C21" s="312"/>
      <c r="D21" s="315" t="s">
        <v>121</v>
      </c>
      <c r="E21" s="311" t="s">
        <v>427</v>
      </c>
      <c r="F21" s="312"/>
      <c r="G21" s="311" t="s">
        <v>239</v>
      </c>
      <c r="H21" s="312"/>
      <c r="I21" s="311" t="s">
        <v>120</v>
      </c>
      <c r="J21" s="312"/>
      <c r="K21" s="315" t="s">
        <v>119</v>
      </c>
      <c r="L21" s="311" t="s">
        <v>118</v>
      </c>
      <c r="M21" s="312"/>
      <c r="N21" s="311" t="s">
        <v>423</v>
      </c>
      <c r="O21" s="312"/>
      <c r="P21" s="315" t="s">
        <v>117</v>
      </c>
      <c r="Q21" s="318" t="s">
        <v>116</v>
      </c>
      <c r="R21" s="319"/>
      <c r="S21" s="318" t="s">
        <v>115</v>
      </c>
      <c r="T21" s="320"/>
    </row>
    <row r="22" spans="1:113" ht="204.75" customHeight="1" x14ac:dyDescent="0.25">
      <c r="A22" s="309"/>
      <c r="B22" s="313"/>
      <c r="C22" s="314"/>
      <c r="D22" s="316"/>
      <c r="E22" s="313"/>
      <c r="F22" s="314"/>
      <c r="G22" s="313"/>
      <c r="H22" s="314"/>
      <c r="I22" s="313"/>
      <c r="J22" s="314"/>
      <c r="K22" s="317"/>
      <c r="L22" s="313"/>
      <c r="M22" s="314"/>
      <c r="N22" s="313"/>
      <c r="O22" s="314"/>
      <c r="P22" s="317"/>
      <c r="Q22" s="99" t="s">
        <v>114</v>
      </c>
      <c r="R22" s="99" t="s">
        <v>397</v>
      </c>
      <c r="S22" s="99" t="s">
        <v>113</v>
      </c>
      <c r="T22" s="99" t="s">
        <v>112</v>
      </c>
    </row>
    <row r="23" spans="1:113" ht="51.75" customHeight="1" x14ac:dyDescent="0.25">
      <c r="A23" s="310"/>
      <c r="B23" s="99" t="s">
        <v>110</v>
      </c>
      <c r="C23" s="99" t="s">
        <v>111</v>
      </c>
      <c r="D23" s="317"/>
      <c r="E23" s="99" t="s">
        <v>110</v>
      </c>
      <c r="F23" s="99" t="s">
        <v>111</v>
      </c>
      <c r="G23" s="99" t="s">
        <v>110</v>
      </c>
      <c r="H23" s="99" t="s">
        <v>111</v>
      </c>
      <c r="I23" s="99" t="s">
        <v>110</v>
      </c>
      <c r="J23" s="99" t="s">
        <v>111</v>
      </c>
      <c r="K23" s="99" t="s">
        <v>110</v>
      </c>
      <c r="L23" s="99" t="s">
        <v>110</v>
      </c>
      <c r="M23" s="99" t="s">
        <v>111</v>
      </c>
      <c r="N23" s="99" t="s">
        <v>110</v>
      </c>
      <c r="O23" s="99" t="s">
        <v>111</v>
      </c>
      <c r="P23" s="148" t="s">
        <v>110</v>
      </c>
      <c r="Q23" s="99" t="s">
        <v>110</v>
      </c>
      <c r="R23" s="99" t="s">
        <v>110</v>
      </c>
      <c r="S23" s="99" t="s">
        <v>110</v>
      </c>
      <c r="T23" s="99" t="s">
        <v>110</v>
      </c>
    </row>
    <row r="24" spans="1:113"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17</v>
      </c>
      <c r="R24" s="158">
        <v>18</v>
      </c>
      <c r="S24" s="158">
        <v>19</v>
      </c>
      <c r="T24" s="158">
        <v>20</v>
      </c>
    </row>
    <row r="25" spans="1:113" s="157" customFormat="1" ht="31.5" x14ac:dyDescent="0.25">
      <c r="A25" s="241">
        <v>1</v>
      </c>
      <c r="B25" s="241" t="s">
        <v>569</v>
      </c>
      <c r="C25" s="241" t="s">
        <v>569</v>
      </c>
      <c r="D25" s="241" t="s">
        <v>570</v>
      </c>
      <c r="E25" s="241" t="s">
        <v>570</v>
      </c>
      <c r="F25" s="241" t="s">
        <v>570</v>
      </c>
      <c r="G25" s="241" t="s">
        <v>570</v>
      </c>
      <c r="H25" s="241" t="s">
        <v>570</v>
      </c>
      <c r="I25" s="241" t="s">
        <v>570</v>
      </c>
      <c r="J25" s="241" t="s">
        <v>570</v>
      </c>
      <c r="K25" s="241" t="s">
        <v>570</v>
      </c>
      <c r="L25" s="241">
        <v>110</v>
      </c>
      <c r="M25" s="241">
        <v>110</v>
      </c>
      <c r="N25" s="241" t="s">
        <v>570</v>
      </c>
      <c r="O25" s="241" t="s">
        <v>570</v>
      </c>
      <c r="P25" s="241" t="s">
        <v>570</v>
      </c>
      <c r="Q25" s="241" t="s">
        <v>570</v>
      </c>
      <c r="R25" s="241" t="s">
        <v>570</v>
      </c>
      <c r="S25" s="241" t="s">
        <v>570</v>
      </c>
      <c r="T25" s="241" t="s">
        <v>570</v>
      </c>
    </row>
    <row r="26" spans="1:113" s="157" customFormat="1" x14ac:dyDescent="0.25">
      <c r="A26" s="241"/>
      <c r="B26" s="241"/>
      <c r="C26" s="241"/>
      <c r="D26" s="241"/>
      <c r="E26" s="241"/>
      <c r="F26" s="241"/>
      <c r="G26" s="241"/>
      <c r="H26" s="241"/>
      <c r="I26" s="241"/>
      <c r="J26" s="240"/>
      <c r="K26" s="240"/>
      <c r="L26" s="240"/>
      <c r="M26" s="241"/>
      <c r="N26" s="241"/>
      <c r="O26" s="241"/>
      <c r="P26" s="240"/>
      <c r="Q26" s="240"/>
      <c r="R26" s="241"/>
      <c r="S26" s="240"/>
      <c r="T26" s="241"/>
    </row>
    <row r="27" spans="1:113" s="159" customFormat="1" ht="12.75" x14ac:dyDescent="0.2">
      <c r="B27" s="160"/>
      <c r="C27" s="160"/>
      <c r="K27" s="160"/>
    </row>
    <row r="28" spans="1:113" s="159" customFormat="1" x14ac:dyDescent="0.25">
      <c r="B28" s="161" t="s">
        <v>109</v>
      </c>
      <c r="C28" s="161"/>
      <c r="D28" s="161"/>
      <c r="E28" s="161"/>
      <c r="F28" s="161"/>
      <c r="G28" s="161"/>
      <c r="H28" s="161"/>
      <c r="I28" s="161"/>
      <c r="J28" s="161"/>
      <c r="K28" s="161"/>
      <c r="L28" s="161"/>
      <c r="M28" s="161"/>
      <c r="N28" s="161"/>
      <c r="O28" s="161"/>
      <c r="P28" s="161"/>
      <c r="Q28" s="161"/>
      <c r="R28" s="161"/>
    </row>
    <row r="29" spans="1:113" x14ac:dyDescent="0.25">
      <c r="B29" s="305" t="s">
        <v>431</v>
      </c>
      <c r="C29" s="305"/>
      <c r="D29" s="305"/>
      <c r="E29" s="305"/>
      <c r="F29" s="305"/>
      <c r="G29" s="305"/>
      <c r="H29" s="305"/>
      <c r="I29" s="305"/>
      <c r="J29" s="305"/>
      <c r="K29" s="305"/>
      <c r="L29" s="305"/>
      <c r="M29" s="305"/>
      <c r="N29" s="305"/>
      <c r="O29" s="305"/>
      <c r="P29" s="305"/>
      <c r="Q29" s="305"/>
      <c r="R29" s="305"/>
    </row>
    <row r="30" spans="1:113" x14ac:dyDescent="0.25">
      <c r="B30" s="161"/>
      <c r="C30" s="161"/>
      <c r="D30" s="161"/>
      <c r="E30" s="161"/>
      <c r="F30" s="161"/>
      <c r="G30" s="161"/>
      <c r="H30" s="161"/>
      <c r="I30" s="161"/>
      <c r="J30" s="161"/>
      <c r="K30" s="161"/>
      <c r="L30" s="161"/>
      <c r="M30" s="161"/>
      <c r="N30" s="161"/>
      <c r="O30" s="161"/>
      <c r="P30" s="161"/>
      <c r="Q30" s="161"/>
      <c r="R30" s="161"/>
      <c r="S30" s="161"/>
      <c r="T30" s="161"/>
      <c r="U30" s="161"/>
      <c r="V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c r="BK30" s="161"/>
      <c r="BL30" s="161"/>
      <c r="BM30" s="161"/>
      <c r="BN30" s="161"/>
      <c r="BO30" s="161"/>
      <c r="BP30" s="161"/>
      <c r="BQ30" s="161"/>
      <c r="BR30" s="161"/>
      <c r="BS30" s="161"/>
      <c r="BT30" s="161"/>
      <c r="BU30" s="161"/>
      <c r="BV30" s="161"/>
      <c r="BW30" s="161"/>
      <c r="BX30" s="161"/>
      <c r="BY30" s="161"/>
      <c r="BZ30" s="161"/>
      <c r="CA30" s="161"/>
      <c r="CB30" s="161"/>
      <c r="CC30" s="161"/>
      <c r="CD30" s="161"/>
      <c r="CE30" s="161"/>
      <c r="CF30" s="161"/>
      <c r="CG30" s="161"/>
      <c r="CH30" s="161"/>
      <c r="CI30" s="161"/>
      <c r="CJ30" s="161"/>
      <c r="CK30" s="161"/>
      <c r="CL30" s="161"/>
      <c r="CM30" s="161"/>
      <c r="CN30" s="161"/>
      <c r="CO30" s="161"/>
      <c r="CP30" s="161"/>
      <c r="CQ30" s="161"/>
      <c r="CR30" s="161"/>
      <c r="CS30" s="161"/>
      <c r="CT30" s="161"/>
      <c r="CU30" s="161"/>
      <c r="CV30" s="161"/>
      <c r="CW30" s="161"/>
      <c r="CX30" s="161"/>
      <c r="CY30" s="161"/>
      <c r="CZ30" s="161"/>
      <c r="DA30" s="161"/>
      <c r="DB30" s="161"/>
      <c r="DC30" s="161"/>
      <c r="DD30" s="161"/>
      <c r="DE30" s="161"/>
      <c r="DF30" s="161"/>
      <c r="DG30" s="161"/>
      <c r="DH30" s="161"/>
      <c r="DI30" s="161"/>
    </row>
    <row r="31" spans="1:113" x14ac:dyDescent="0.25">
      <c r="B31" s="162" t="s">
        <v>396</v>
      </c>
      <c r="C31" s="162"/>
      <c r="D31" s="162"/>
      <c r="E31" s="162"/>
      <c r="F31" s="163"/>
      <c r="G31" s="163"/>
      <c r="H31" s="162"/>
      <c r="I31" s="162"/>
      <c r="J31" s="162"/>
      <c r="K31" s="162"/>
      <c r="L31" s="162"/>
      <c r="M31" s="162"/>
      <c r="N31" s="162"/>
      <c r="O31" s="162"/>
      <c r="P31" s="162"/>
      <c r="Q31" s="162"/>
      <c r="R31" s="162"/>
      <c r="S31" s="164"/>
      <c r="T31" s="164"/>
      <c r="U31" s="164"/>
      <c r="V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164"/>
      <c r="BZ31" s="164"/>
      <c r="CA31" s="164"/>
      <c r="CB31" s="164"/>
      <c r="CC31" s="164"/>
      <c r="CD31" s="164"/>
      <c r="CE31" s="164"/>
      <c r="CF31" s="164"/>
      <c r="CG31" s="164"/>
      <c r="CH31" s="164"/>
      <c r="CI31" s="164"/>
      <c r="CJ31" s="164"/>
      <c r="CK31" s="164"/>
      <c r="CL31" s="164"/>
      <c r="CM31" s="164"/>
      <c r="CN31" s="164"/>
      <c r="CO31" s="164"/>
      <c r="CP31" s="164"/>
      <c r="CQ31" s="164"/>
      <c r="CR31" s="164"/>
      <c r="CS31" s="164"/>
      <c r="CT31" s="164"/>
      <c r="CU31" s="164"/>
      <c r="CV31" s="164"/>
      <c r="CW31" s="164"/>
      <c r="CX31" s="164"/>
      <c r="CY31" s="164"/>
      <c r="CZ31" s="164"/>
      <c r="DA31" s="164"/>
      <c r="DB31" s="164"/>
      <c r="DC31" s="164"/>
      <c r="DD31" s="164"/>
      <c r="DE31" s="164"/>
      <c r="DF31" s="164"/>
      <c r="DG31" s="164"/>
      <c r="DH31" s="164"/>
      <c r="DI31" s="164"/>
    </row>
    <row r="32" spans="1:113" x14ac:dyDescent="0.25">
      <c r="B32" s="162" t="s">
        <v>108</v>
      </c>
      <c r="C32" s="162"/>
      <c r="D32" s="162"/>
      <c r="E32" s="162"/>
      <c r="F32" s="163"/>
      <c r="G32" s="163"/>
      <c r="H32" s="162"/>
      <c r="I32" s="162"/>
      <c r="J32" s="162"/>
      <c r="K32" s="162"/>
      <c r="L32" s="162"/>
      <c r="M32" s="162"/>
      <c r="N32" s="162"/>
      <c r="O32" s="162"/>
      <c r="P32" s="162"/>
      <c r="Q32" s="162"/>
      <c r="R32" s="162"/>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O32" s="161"/>
      <c r="CP32" s="161"/>
      <c r="CQ32" s="161"/>
      <c r="CR32" s="161"/>
      <c r="CS32" s="161"/>
      <c r="CT32" s="161"/>
      <c r="CU32" s="161"/>
      <c r="CV32" s="161"/>
      <c r="CW32" s="161"/>
      <c r="CX32" s="161"/>
      <c r="CY32" s="161"/>
      <c r="CZ32" s="161"/>
      <c r="DA32" s="161"/>
      <c r="DB32" s="161"/>
      <c r="DC32" s="161"/>
      <c r="DD32" s="161"/>
      <c r="DE32" s="161"/>
      <c r="DF32" s="161"/>
      <c r="DG32" s="161"/>
      <c r="DH32" s="161"/>
      <c r="DI32" s="161"/>
    </row>
    <row r="33" spans="2:113" s="163" customFormat="1" x14ac:dyDescent="0.25">
      <c r="B33" s="162" t="s">
        <v>107</v>
      </c>
      <c r="C33" s="162"/>
      <c r="D33" s="162"/>
      <c r="E33" s="162"/>
      <c r="H33" s="162"/>
      <c r="I33" s="162"/>
      <c r="J33" s="162"/>
      <c r="K33" s="162"/>
      <c r="L33" s="162"/>
      <c r="M33" s="162"/>
      <c r="N33" s="162"/>
      <c r="O33" s="162"/>
      <c r="P33" s="162"/>
      <c r="Q33" s="162"/>
      <c r="R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c r="BI33" s="162"/>
      <c r="BJ33" s="162"/>
      <c r="BK33" s="165"/>
      <c r="BL33" s="165"/>
      <c r="BM33" s="165"/>
      <c r="BN33" s="165"/>
      <c r="BO33" s="165"/>
      <c r="BP33" s="165"/>
      <c r="BQ33" s="165"/>
      <c r="BR33" s="165"/>
      <c r="BS33" s="165"/>
      <c r="BT33" s="165"/>
      <c r="BU33" s="165"/>
      <c r="BV33" s="165"/>
      <c r="BW33" s="165"/>
      <c r="BX33" s="165"/>
      <c r="BY33" s="165"/>
      <c r="BZ33" s="165"/>
      <c r="CA33" s="165"/>
      <c r="CB33" s="165"/>
      <c r="CC33" s="165"/>
      <c r="CD33" s="165"/>
      <c r="CE33" s="165"/>
      <c r="CF33" s="165"/>
      <c r="CG33" s="165"/>
      <c r="CH33" s="165"/>
      <c r="CI33" s="165"/>
      <c r="CJ33" s="165"/>
      <c r="CK33" s="165"/>
      <c r="CL33" s="165"/>
      <c r="CM33" s="165"/>
      <c r="CN33" s="165"/>
      <c r="CO33" s="165"/>
      <c r="CP33" s="165"/>
      <c r="CQ33" s="165"/>
      <c r="CR33" s="165"/>
      <c r="CS33" s="165"/>
      <c r="CT33" s="165"/>
      <c r="CU33" s="165"/>
      <c r="CV33" s="165"/>
      <c r="CW33" s="165"/>
      <c r="CX33" s="165"/>
      <c r="CY33" s="165"/>
      <c r="CZ33" s="165"/>
      <c r="DA33" s="165"/>
      <c r="DB33" s="165"/>
      <c r="DC33" s="165"/>
      <c r="DD33" s="165"/>
      <c r="DE33" s="165"/>
      <c r="DF33" s="165"/>
      <c r="DG33" s="165"/>
      <c r="DH33" s="165"/>
      <c r="DI33" s="165"/>
    </row>
    <row r="34" spans="2:113" s="163" customFormat="1" x14ac:dyDescent="0.25">
      <c r="B34" s="162" t="s">
        <v>106</v>
      </c>
      <c r="C34" s="162"/>
      <c r="D34" s="162"/>
      <c r="E34" s="162"/>
      <c r="H34" s="162"/>
      <c r="I34" s="162"/>
      <c r="J34" s="162"/>
      <c r="K34" s="162"/>
      <c r="L34" s="162"/>
      <c r="M34" s="162"/>
      <c r="N34" s="162"/>
      <c r="O34" s="162"/>
      <c r="P34" s="162"/>
      <c r="Q34" s="162"/>
      <c r="R34" s="162"/>
      <c r="S34" s="162"/>
      <c r="T34" s="162"/>
      <c r="U34" s="162"/>
      <c r="V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c r="BI34" s="162"/>
      <c r="BJ34" s="162"/>
      <c r="BK34" s="165"/>
      <c r="BL34" s="165"/>
      <c r="BM34" s="165"/>
      <c r="BN34" s="165"/>
      <c r="BO34" s="165"/>
      <c r="BP34" s="165"/>
      <c r="BQ34" s="165"/>
      <c r="BR34" s="165"/>
      <c r="BS34" s="165"/>
      <c r="BT34" s="165"/>
      <c r="BU34" s="165"/>
      <c r="BV34" s="165"/>
      <c r="BW34" s="165"/>
      <c r="BX34" s="165"/>
      <c r="BY34" s="165"/>
      <c r="BZ34" s="165"/>
      <c r="CA34" s="165"/>
      <c r="CB34" s="165"/>
      <c r="CC34" s="165"/>
      <c r="CD34" s="165"/>
      <c r="CE34" s="165"/>
      <c r="CF34" s="165"/>
      <c r="CG34" s="165"/>
      <c r="CH34" s="165"/>
      <c r="CI34" s="165"/>
      <c r="CJ34" s="165"/>
      <c r="CK34" s="165"/>
      <c r="CL34" s="165"/>
      <c r="CM34" s="165"/>
      <c r="CN34" s="165"/>
      <c r="CO34" s="165"/>
      <c r="CP34" s="165"/>
      <c r="CQ34" s="165"/>
      <c r="CR34" s="165"/>
      <c r="CS34" s="165"/>
      <c r="CT34" s="165"/>
      <c r="CU34" s="165"/>
      <c r="CV34" s="165"/>
      <c r="CW34" s="165"/>
      <c r="CX34" s="165"/>
      <c r="CY34" s="165"/>
      <c r="CZ34" s="165"/>
      <c r="DA34" s="165"/>
      <c r="DB34" s="165"/>
      <c r="DC34" s="165"/>
      <c r="DD34" s="165"/>
      <c r="DE34" s="165"/>
      <c r="DF34" s="165"/>
      <c r="DG34" s="165"/>
      <c r="DH34" s="165"/>
      <c r="DI34" s="165"/>
    </row>
    <row r="35" spans="2:113" s="163" customFormat="1" x14ac:dyDescent="0.25">
      <c r="B35" s="162" t="s">
        <v>105</v>
      </c>
      <c r="C35" s="162"/>
      <c r="D35" s="162"/>
      <c r="E35" s="162"/>
      <c r="H35" s="162"/>
      <c r="I35" s="162"/>
      <c r="J35" s="162"/>
      <c r="K35" s="162"/>
      <c r="L35" s="162"/>
      <c r="M35" s="162"/>
      <c r="N35" s="162"/>
      <c r="O35" s="162"/>
      <c r="P35" s="162"/>
      <c r="Q35" s="162"/>
      <c r="R35" s="162"/>
      <c r="S35" s="162"/>
      <c r="T35" s="162"/>
      <c r="U35" s="162"/>
      <c r="V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c r="BI35" s="162"/>
      <c r="BJ35" s="162"/>
      <c r="BK35" s="165"/>
      <c r="BL35" s="165"/>
      <c r="BM35" s="165"/>
      <c r="BN35" s="165"/>
      <c r="BO35" s="165"/>
      <c r="BP35" s="165"/>
      <c r="BQ35" s="165"/>
      <c r="BR35" s="165"/>
      <c r="BS35" s="165"/>
      <c r="BT35" s="165"/>
      <c r="BU35" s="165"/>
      <c r="BV35" s="165"/>
      <c r="BW35" s="165"/>
      <c r="BX35" s="165"/>
      <c r="BY35" s="165"/>
      <c r="BZ35" s="165"/>
      <c r="CA35" s="165"/>
      <c r="CB35" s="165"/>
      <c r="CC35" s="165"/>
      <c r="CD35" s="165"/>
      <c r="CE35" s="165"/>
      <c r="CF35" s="165"/>
      <c r="CG35" s="165"/>
      <c r="CH35" s="165"/>
      <c r="CI35" s="165"/>
      <c r="CJ35" s="165"/>
      <c r="CK35" s="165"/>
      <c r="CL35" s="165"/>
      <c r="CM35" s="165"/>
      <c r="CN35" s="165"/>
      <c r="CO35" s="165"/>
      <c r="CP35" s="165"/>
      <c r="CQ35" s="165"/>
      <c r="CR35" s="165"/>
      <c r="CS35" s="165"/>
      <c r="CT35" s="165"/>
      <c r="CU35" s="165"/>
      <c r="CV35" s="165"/>
      <c r="CW35" s="165"/>
      <c r="CX35" s="165"/>
      <c r="CY35" s="165"/>
      <c r="CZ35" s="165"/>
      <c r="DA35" s="165"/>
      <c r="DB35" s="165"/>
      <c r="DC35" s="165"/>
      <c r="DD35" s="165"/>
      <c r="DE35" s="165"/>
      <c r="DF35" s="165"/>
      <c r="DG35" s="165"/>
      <c r="DH35" s="165"/>
      <c r="DI35" s="165"/>
    </row>
    <row r="36" spans="2:113" s="163" customFormat="1" x14ac:dyDescent="0.25">
      <c r="B36" s="162" t="s">
        <v>104</v>
      </c>
      <c r="C36" s="162"/>
      <c r="D36" s="162"/>
      <c r="E36" s="162"/>
      <c r="H36" s="162"/>
      <c r="I36" s="162"/>
      <c r="J36" s="162"/>
      <c r="K36" s="162"/>
      <c r="L36" s="162"/>
      <c r="M36" s="162"/>
      <c r="N36" s="162"/>
      <c r="O36" s="162"/>
      <c r="P36" s="162"/>
      <c r="Q36" s="162"/>
      <c r="R36" s="162"/>
      <c r="S36" s="162"/>
      <c r="T36" s="162"/>
      <c r="U36" s="162"/>
      <c r="V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c r="BI36" s="162"/>
      <c r="BJ36" s="162"/>
      <c r="BK36" s="165"/>
      <c r="BL36" s="165"/>
      <c r="BM36" s="165"/>
      <c r="BN36" s="165"/>
      <c r="BO36" s="165"/>
      <c r="BP36" s="165"/>
      <c r="BQ36" s="165"/>
      <c r="BR36" s="165"/>
      <c r="BS36" s="165"/>
      <c r="BT36" s="165"/>
      <c r="BU36" s="165"/>
      <c r="BV36" s="165"/>
      <c r="BW36" s="165"/>
      <c r="BX36" s="165"/>
      <c r="BY36" s="165"/>
      <c r="BZ36" s="165"/>
      <c r="CA36" s="165"/>
      <c r="CB36" s="165"/>
      <c r="CC36" s="165"/>
      <c r="CD36" s="165"/>
      <c r="CE36" s="165"/>
      <c r="CF36" s="165"/>
      <c r="CG36" s="165"/>
      <c r="CH36" s="165"/>
      <c r="CI36" s="165"/>
      <c r="CJ36" s="165"/>
      <c r="CK36" s="165"/>
      <c r="CL36" s="165"/>
      <c r="CM36" s="165"/>
      <c r="CN36" s="165"/>
      <c r="CO36" s="165"/>
      <c r="CP36" s="165"/>
      <c r="CQ36" s="165"/>
      <c r="CR36" s="165"/>
      <c r="CS36" s="165"/>
      <c r="CT36" s="165"/>
      <c r="CU36" s="165"/>
      <c r="CV36" s="165"/>
      <c r="CW36" s="165"/>
      <c r="CX36" s="165"/>
      <c r="CY36" s="165"/>
      <c r="CZ36" s="165"/>
      <c r="DA36" s="165"/>
      <c r="DB36" s="165"/>
      <c r="DC36" s="165"/>
      <c r="DD36" s="165"/>
      <c r="DE36" s="165"/>
      <c r="DF36" s="165"/>
      <c r="DG36" s="165"/>
      <c r="DH36" s="165"/>
      <c r="DI36" s="165"/>
    </row>
    <row r="37" spans="2:113" s="163" customFormat="1" x14ac:dyDescent="0.25">
      <c r="B37" s="162" t="s">
        <v>103</v>
      </c>
      <c r="C37" s="162"/>
      <c r="D37" s="162"/>
      <c r="E37" s="162"/>
      <c r="H37" s="162"/>
      <c r="I37" s="162"/>
      <c r="J37" s="162"/>
      <c r="K37" s="162"/>
      <c r="L37" s="162"/>
      <c r="M37" s="162"/>
      <c r="N37" s="162"/>
      <c r="O37" s="162"/>
      <c r="P37" s="162"/>
      <c r="Q37" s="162"/>
      <c r="R37" s="162"/>
      <c r="S37" s="162"/>
      <c r="T37" s="162"/>
      <c r="U37" s="162"/>
      <c r="V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c r="BI37" s="162"/>
      <c r="BJ37" s="162"/>
      <c r="BK37" s="165"/>
      <c r="BL37" s="165"/>
      <c r="BM37" s="165"/>
      <c r="BN37" s="165"/>
      <c r="BO37" s="165"/>
      <c r="BP37" s="165"/>
      <c r="BQ37" s="165"/>
      <c r="BR37" s="165"/>
      <c r="BS37" s="165"/>
      <c r="BT37" s="165"/>
      <c r="BU37" s="165"/>
      <c r="BV37" s="165"/>
      <c r="BW37" s="165"/>
      <c r="BX37" s="165"/>
      <c r="BY37" s="165"/>
      <c r="BZ37" s="165"/>
      <c r="CA37" s="165"/>
      <c r="CB37" s="165"/>
      <c r="CC37" s="165"/>
      <c r="CD37" s="165"/>
      <c r="CE37" s="165"/>
      <c r="CF37" s="165"/>
      <c r="CG37" s="165"/>
      <c r="CH37" s="165"/>
      <c r="CI37" s="165"/>
      <c r="CJ37" s="165"/>
      <c r="CK37" s="165"/>
      <c r="CL37" s="165"/>
      <c r="CM37" s="165"/>
      <c r="CN37" s="165"/>
      <c r="CO37" s="165"/>
      <c r="CP37" s="165"/>
      <c r="CQ37" s="165"/>
      <c r="CR37" s="165"/>
      <c r="CS37" s="165"/>
      <c r="CT37" s="165"/>
      <c r="CU37" s="165"/>
      <c r="CV37" s="165"/>
      <c r="CW37" s="165"/>
      <c r="CX37" s="165"/>
      <c r="CY37" s="165"/>
      <c r="CZ37" s="165"/>
      <c r="DA37" s="165"/>
      <c r="DB37" s="165"/>
      <c r="DC37" s="165"/>
      <c r="DD37" s="165"/>
      <c r="DE37" s="165"/>
      <c r="DF37" s="165"/>
      <c r="DG37" s="165"/>
      <c r="DH37" s="165"/>
      <c r="DI37" s="165"/>
    </row>
    <row r="38" spans="2:113" s="163" customFormat="1" x14ac:dyDescent="0.25">
      <c r="B38" s="162" t="s">
        <v>102</v>
      </c>
      <c r="C38" s="162"/>
      <c r="D38" s="162"/>
      <c r="E38" s="162"/>
      <c r="H38" s="162"/>
      <c r="I38" s="162"/>
      <c r="J38" s="162"/>
      <c r="K38" s="162"/>
      <c r="L38" s="162"/>
      <c r="M38" s="162"/>
      <c r="N38" s="162"/>
      <c r="O38" s="162"/>
      <c r="P38" s="162"/>
      <c r="Q38" s="162"/>
      <c r="R38" s="162"/>
      <c r="S38" s="162"/>
      <c r="T38" s="162"/>
      <c r="U38" s="162"/>
      <c r="V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c r="BI38" s="162"/>
      <c r="BJ38" s="162"/>
      <c r="BK38" s="165"/>
      <c r="BL38" s="165"/>
      <c r="BM38" s="165"/>
      <c r="BN38" s="165"/>
      <c r="BO38" s="165"/>
      <c r="BP38" s="165"/>
      <c r="BQ38" s="165"/>
      <c r="BR38" s="165"/>
      <c r="BS38" s="165"/>
      <c r="BT38" s="165"/>
      <c r="BU38" s="165"/>
      <c r="BV38" s="165"/>
      <c r="BW38" s="165"/>
      <c r="BX38" s="165"/>
      <c r="BY38" s="165"/>
      <c r="BZ38" s="165"/>
      <c r="CA38" s="165"/>
      <c r="CB38" s="165"/>
      <c r="CC38" s="165"/>
      <c r="CD38" s="165"/>
      <c r="CE38" s="165"/>
      <c r="CF38" s="165"/>
      <c r="CG38" s="165"/>
      <c r="CH38" s="165"/>
      <c r="CI38" s="165"/>
      <c r="CJ38" s="165"/>
      <c r="CK38" s="165"/>
      <c r="CL38" s="165"/>
      <c r="CM38" s="165"/>
      <c r="CN38" s="165"/>
      <c r="CO38" s="165"/>
      <c r="CP38" s="165"/>
      <c r="CQ38" s="165"/>
      <c r="CR38" s="165"/>
      <c r="CS38" s="165"/>
      <c r="CT38" s="165"/>
      <c r="CU38" s="165"/>
      <c r="CV38" s="165"/>
      <c r="CW38" s="165"/>
      <c r="CX38" s="165"/>
      <c r="CY38" s="165"/>
      <c r="CZ38" s="165"/>
      <c r="DA38" s="165"/>
      <c r="DB38" s="165"/>
      <c r="DC38" s="165"/>
      <c r="DD38" s="165"/>
      <c r="DE38" s="165"/>
      <c r="DF38" s="165"/>
      <c r="DG38" s="165"/>
      <c r="DH38" s="165"/>
      <c r="DI38" s="165"/>
    </row>
    <row r="39" spans="2:113" s="163" customFormat="1" x14ac:dyDescent="0.25">
      <c r="B39" s="162" t="s">
        <v>101</v>
      </c>
      <c r="C39" s="162"/>
      <c r="D39" s="162"/>
      <c r="E39" s="162"/>
      <c r="H39" s="162"/>
      <c r="I39" s="162"/>
      <c r="J39" s="162"/>
      <c r="K39" s="162"/>
      <c r="L39" s="162"/>
      <c r="M39" s="162"/>
      <c r="N39" s="162"/>
      <c r="O39" s="162"/>
      <c r="P39" s="162"/>
      <c r="Q39" s="162"/>
      <c r="R39" s="162"/>
      <c r="S39" s="162"/>
      <c r="T39" s="162"/>
      <c r="U39" s="162"/>
      <c r="V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c r="BI39" s="162"/>
      <c r="BJ39" s="162"/>
      <c r="BK39" s="165"/>
      <c r="BL39" s="165"/>
      <c r="BM39" s="165"/>
      <c r="BN39" s="165"/>
      <c r="BO39" s="165"/>
      <c r="BP39" s="165"/>
      <c r="BQ39" s="165"/>
      <c r="BR39" s="165"/>
      <c r="BS39" s="165"/>
      <c r="BT39" s="165"/>
      <c r="BU39" s="165"/>
      <c r="BV39" s="165"/>
      <c r="BW39" s="165"/>
      <c r="BX39" s="165"/>
      <c r="BY39" s="165"/>
      <c r="BZ39" s="165"/>
      <c r="CA39" s="165"/>
      <c r="CB39" s="165"/>
      <c r="CC39" s="165"/>
      <c r="CD39" s="165"/>
      <c r="CE39" s="165"/>
      <c r="CF39" s="165"/>
      <c r="CG39" s="165"/>
      <c r="CH39" s="165"/>
      <c r="CI39" s="165"/>
      <c r="CJ39" s="165"/>
      <c r="CK39" s="165"/>
      <c r="CL39" s="165"/>
      <c r="CM39" s="165"/>
      <c r="CN39" s="165"/>
      <c r="CO39" s="165"/>
      <c r="CP39" s="165"/>
      <c r="CQ39" s="165"/>
      <c r="CR39" s="165"/>
      <c r="CS39" s="165"/>
      <c r="CT39" s="165"/>
      <c r="CU39" s="165"/>
      <c r="CV39" s="165"/>
      <c r="CW39" s="165"/>
      <c r="CX39" s="165"/>
      <c r="CY39" s="165"/>
      <c r="CZ39" s="165"/>
      <c r="DA39" s="165"/>
      <c r="DB39" s="165"/>
      <c r="DC39" s="165"/>
      <c r="DD39" s="165"/>
      <c r="DE39" s="165"/>
      <c r="DF39" s="165"/>
      <c r="DG39" s="165"/>
      <c r="DH39" s="165"/>
      <c r="DI39" s="165"/>
    </row>
    <row r="40" spans="2:113" s="163" customFormat="1" x14ac:dyDescent="0.25">
      <c r="B40" s="162" t="s">
        <v>100</v>
      </c>
      <c r="C40" s="162"/>
      <c r="D40" s="162"/>
      <c r="E40" s="162"/>
      <c r="H40" s="162"/>
      <c r="I40" s="162"/>
      <c r="J40" s="162"/>
      <c r="K40" s="162"/>
      <c r="L40" s="162"/>
      <c r="M40" s="162"/>
      <c r="N40" s="162"/>
      <c r="O40" s="162"/>
      <c r="P40" s="162"/>
      <c r="Q40" s="162"/>
      <c r="R40" s="162"/>
      <c r="S40" s="162"/>
      <c r="T40" s="162"/>
      <c r="U40" s="162"/>
      <c r="V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c r="BI40" s="162"/>
      <c r="BJ40" s="162"/>
      <c r="BK40" s="165"/>
      <c r="BL40" s="165"/>
      <c r="BM40" s="165"/>
      <c r="BN40" s="165"/>
      <c r="BO40" s="165"/>
      <c r="BP40" s="165"/>
      <c r="BQ40" s="165"/>
      <c r="BR40" s="165"/>
      <c r="BS40" s="165"/>
      <c r="BT40" s="165"/>
      <c r="BU40" s="165"/>
      <c r="BV40" s="165"/>
      <c r="BW40" s="165"/>
      <c r="BX40" s="165"/>
      <c r="BY40" s="165"/>
      <c r="BZ40" s="165"/>
      <c r="CA40" s="165"/>
      <c r="CB40" s="165"/>
      <c r="CC40" s="165"/>
      <c r="CD40" s="165"/>
      <c r="CE40" s="165"/>
      <c r="CF40" s="165"/>
      <c r="CG40" s="165"/>
      <c r="CH40" s="165"/>
      <c r="CI40" s="165"/>
      <c r="CJ40" s="165"/>
      <c r="CK40" s="165"/>
      <c r="CL40" s="165"/>
      <c r="CM40" s="165"/>
      <c r="CN40" s="165"/>
      <c r="CO40" s="165"/>
      <c r="CP40" s="165"/>
      <c r="CQ40" s="165"/>
      <c r="CR40" s="165"/>
      <c r="CS40" s="165"/>
      <c r="CT40" s="165"/>
      <c r="CU40" s="165"/>
      <c r="CV40" s="165"/>
      <c r="CW40" s="165"/>
      <c r="CX40" s="165"/>
      <c r="CY40" s="165"/>
      <c r="CZ40" s="165"/>
      <c r="DA40" s="165"/>
      <c r="DB40" s="165"/>
      <c r="DC40" s="165"/>
      <c r="DD40" s="165"/>
      <c r="DE40" s="165"/>
      <c r="DF40" s="165"/>
      <c r="DG40" s="165"/>
      <c r="DH40" s="165"/>
      <c r="DI40" s="165"/>
    </row>
    <row r="41" spans="2:113" s="163" customFormat="1" x14ac:dyDescent="0.25">
      <c r="Q41" s="162"/>
      <c r="R41" s="162"/>
      <c r="S41" s="162"/>
      <c r="T41" s="162"/>
      <c r="U41" s="162"/>
      <c r="V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c r="BI41" s="162"/>
      <c r="BJ41" s="162"/>
      <c r="BK41" s="165"/>
      <c r="BL41" s="165"/>
      <c r="BM41" s="165"/>
      <c r="BN41" s="165"/>
      <c r="BO41" s="165"/>
      <c r="BP41" s="165"/>
      <c r="BQ41" s="165"/>
      <c r="BR41" s="165"/>
      <c r="BS41" s="165"/>
      <c r="BT41" s="165"/>
      <c r="BU41" s="165"/>
      <c r="BV41" s="165"/>
      <c r="BW41" s="165"/>
      <c r="BX41" s="165"/>
      <c r="BY41" s="165"/>
      <c r="BZ41" s="165"/>
      <c r="CA41" s="165"/>
      <c r="CB41" s="165"/>
      <c r="CC41" s="165"/>
      <c r="CD41" s="165"/>
      <c r="CE41" s="165"/>
      <c r="CF41" s="165"/>
      <c r="CG41" s="165"/>
      <c r="CH41" s="165"/>
      <c r="CI41" s="165"/>
      <c r="CJ41" s="165"/>
      <c r="CK41" s="165"/>
      <c r="CL41" s="165"/>
      <c r="CM41" s="165"/>
      <c r="CN41" s="165"/>
      <c r="CO41" s="165"/>
      <c r="CP41" s="165"/>
      <c r="CQ41" s="165"/>
      <c r="CR41" s="165"/>
      <c r="CS41" s="165"/>
      <c r="CT41" s="165"/>
      <c r="CU41" s="165"/>
      <c r="CV41" s="165"/>
      <c r="CW41" s="165"/>
      <c r="CX41" s="165"/>
      <c r="CY41" s="165"/>
      <c r="CZ41" s="165"/>
      <c r="DA41" s="165"/>
      <c r="DB41" s="165"/>
      <c r="DC41" s="165"/>
      <c r="DD41" s="165"/>
      <c r="DE41" s="165"/>
      <c r="DF41" s="165"/>
      <c r="DG41" s="165"/>
      <c r="DH41" s="165"/>
      <c r="DI41" s="165"/>
    </row>
    <row r="42" spans="2:113" s="163" customFormat="1" x14ac:dyDescent="0.25">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290" t="s">
        <v>8</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3"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2" customFormat="1" ht="18.75" customHeight="1" x14ac:dyDescent="0.2">
      <c r="E10" s="287" t="s">
        <v>7</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8" t="str">
        <f>'1. паспорт местоположение'!A12:C12</f>
        <v>F_TP3300.PS.0086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2" customFormat="1" ht="18.75" customHeight="1" x14ac:dyDescent="0.2">
      <c r="E13" s="287" t="s">
        <v>6</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8" t="str">
        <f>'1. паспорт местоположение'!A15:C15</f>
        <v>Реконструкция ПС -110 кВ «Химфарм» (замена ТТ-110, аппаратуры телемеханики)</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3" customFormat="1" ht="15" customHeight="1" x14ac:dyDescent="0.2">
      <c r="E16" s="287" t="s">
        <v>5</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400</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0" customFormat="1" ht="21.2" customHeight="1" x14ac:dyDescent="0.25"/>
    <row r="21" spans="1:27" ht="47.25" customHeight="1" x14ac:dyDescent="0.25">
      <c r="A21" s="327" t="s">
        <v>4</v>
      </c>
      <c r="B21" s="323" t="s">
        <v>407</v>
      </c>
      <c r="C21" s="324"/>
      <c r="D21" s="323" t="s">
        <v>409</v>
      </c>
      <c r="E21" s="324"/>
      <c r="F21" s="321" t="s">
        <v>93</v>
      </c>
      <c r="G21" s="322"/>
      <c r="H21" s="322"/>
      <c r="I21" s="329"/>
      <c r="J21" s="327" t="s">
        <v>410</v>
      </c>
      <c r="K21" s="323" t="s">
        <v>411</v>
      </c>
      <c r="L21" s="324"/>
      <c r="M21" s="323" t="s">
        <v>412</v>
      </c>
      <c r="N21" s="324"/>
      <c r="O21" s="323" t="s">
        <v>399</v>
      </c>
      <c r="P21" s="324"/>
      <c r="Q21" s="323" t="s">
        <v>126</v>
      </c>
      <c r="R21" s="324"/>
      <c r="S21" s="327" t="s">
        <v>125</v>
      </c>
      <c r="T21" s="327" t="s">
        <v>413</v>
      </c>
      <c r="U21" s="327" t="s">
        <v>408</v>
      </c>
      <c r="V21" s="323" t="s">
        <v>124</v>
      </c>
      <c r="W21" s="324"/>
      <c r="X21" s="321" t="s">
        <v>116</v>
      </c>
      <c r="Y21" s="322"/>
      <c r="Z21" s="321" t="s">
        <v>115</v>
      </c>
      <c r="AA21" s="322"/>
    </row>
    <row r="22" spans="1:27" ht="216" customHeight="1" x14ac:dyDescent="0.25">
      <c r="A22" s="331"/>
      <c r="B22" s="325"/>
      <c r="C22" s="326"/>
      <c r="D22" s="325"/>
      <c r="E22" s="326"/>
      <c r="F22" s="321" t="s">
        <v>123</v>
      </c>
      <c r="G22" s="329"/>
      <c r="H22" s="321" t="s">
        <v>122</v>
      </c>
      <c r="I22" s="329"/>
      <c r="J22" s="328"/>
      <c r="K22" s="325"/>
      <c r="L22" s="326"/>
      <c r="M22" s="325"/>
      <c r="N22" s="326"/>
      <c r="O22" s="325"/>
      <c r="P22" s="326"/>
      <c r="Q22" s="325"/>
      <c r="R22" s="326"/>
      <c r="S22" s="328"/>
      <c r="T22" s="328"/>
      <c r="U22" s="328"/>
      <c r="V22" s="325"/>
      <c r="W22" s="326"/>
      <c r="X22" s="68" t="s">
        <v>114</v>
      </c>
      <c r="Y22" s="68" t="s">
        <v>397</v>
      </c>
      <c r="Z22" s="68" t="s">
        <v>113</v>
      </c>
      <c r="AA22" s="68" t="s">
        <v>112</v>
      </c>
    </row>
    <row r="23" spans="1:27" ht="60" customHeight="1" x14ac:dyDescent="0.25">
      <c r="A23" s="328"/>
      <c r="B23" s="97" t="s">
        <v>110</v>
      </c>
      <c r="C23" s="97" t="s">
        <v>111</v>
      </c>
      <c r="D23" s="69" t="s">
        <v>110</v>
      </c>
      <c r="E23" s="69" t="s">
        <v>111</v>
      </c>
      <c r="F23" s="69" t="s">
        <v>110</v>
      </c>
      <c r="G23" s="69" t="s">
        <v>111</v>
      </c>
      <c r="H23" s="69" t="s">
        <v>110</v>
      </c>
      <c r="I23" s="69" t="s">
        <v>111</v>
      </c>
      <c r="J23" s="69" t="s">
        <v>110</v>
      </c>
      <c r="K23" s="69" t="s">
        <v>110</v>
      </c>
      <c r="L23" s="69" t="s">
        <v>111</v>
      </c>
      <c r="M23" s="69" t="s">
        <v>110</v>
      </c>
      <c r="N23" s="69" t="s">
        <v>111</v>
      </c>
      <c r="O23" s="69" t="s">
        <v>110</v>
      </c>
      <c r="P23" s="69" t="s">
        <v>111</v>
      </c>
      <c r="Q23" s="69" t="s">
        <v>110</v>
      </c>
      <c r="R23" s="69" t="s">
        <v>111</v>
      </c>
      <c r="S23" s="69" t="s">
        <v>110</v>
      </c>
      <c r="T23" s="69" t="s">
        <v>110</v>
      </c>
      <c r="U23" s="69" t="s">
        <v>110</v>
      </c>
      <c r="V23" s="69" t="s">
        <v>110</v>
      </c>
      <c r="W23" s="69" t="s">
        <v>111</v>
      </c>
      <c r="X23" s="69" t="s">
        <v>110</v>
      </c>
      <c r="Y23" s="69" t="s">
        <v>110</v>
      </c>
      <c r="Z23" s="68" t="s">
        <v>110</v>
      </c>
      <c r="AA23" s="68" t="s">
        <v>110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0" customFormat="1" ht="87.75" customHeight="1" x14ac:dyDescent="0.25">
      <c r="A25" s="74"/>
      <c r="B25" s="74"/>
      <c r="C25" s="74"/>
      <c r="D25" s="74"/>
      <c r="E25" s="75"/>
      <c r="F25" s="75"/>
      <c r="G25" s="76"/>
      <c r="H25" s="76"/>
      <c r="I25" s="76"/>
      <c r="J25" s="77"/>
      <c r="K25" s="77"/>
      <c r="L25" s="78"/>
      <c r="M25" s="78"/>
      <c r="N25" s="79"/>
      <c r="O25" s="79"/>
      <c r="P25" s="79"/>
      <c r="Q25" s="108"/>
      <c r="R25" s="76"/>
      <c r="S25" s="77"/>
      <c r="T25" s="77"/>
      <c r="U25" s="77"/>
      <c r="V25" s="109"/>
      <c r="W25" s="79"/>
      <c r="X25" s="74"/>
      <c r="Y25" s="74"/>
      <c r="Z25" s="74"/>
      <c r="AA25" s="74"/>
    </row>
    <row r="26" spans="1:27" ht="3.2" customHeight="1" x14ac:dyDescent="0.25">
      <c r="X26" s="70"/>
      <c r="Y26" s="71"/>
      <c r="Z26" s="47"/>
      <c r="AA26" s="47"/>
    </row>
    <row r="27" spans="1:27" s="48" customFormat="1" ht="12.75" x14ac:dyDescent="0.2">
      <c r="A27" s="49"/>
      <c r="B27" s="49"/>
      <c r="C27" s="49"/>
      <c r="E27" s="49"/>
      <c r="X27" s="72"/>
      <c r="Y27" s="72"/>
      <c r="Z27" s="72"/>
      <c r="AA27" s="72"/>
    </row>
    <row r="28" spans="1:27" s="48" customFormat="1" ht="12.75" x14ac:dyDescent="0.2">
      <c r="A28" s="49"/>
      <c r="B28" s="49"/>
      <c r="C28" s="49"/>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0"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2023 год</v>
      </c>
      <c r="B5" s="286"/>
      <c r="C5" s="286"/>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20.25" customHeight="1" x14ac:dyDescent="0.2">
      <c r="A12" s="288" t="str">
        <f>'3.2 паспорт Техсостояние ЛЭП'!A12:AA12</f>
        <v>F_TP3300.PS.0086</v>
      </c>
      <c r="B12" s="291"/>
      <c r="C12" s="291"/>
      <c r="D12" s="107"/>
      <c r="E12" s="107"/>
      <c r="F12" s="107"/>
      <c r="G12" s="107"/>
      <c r="H12" s="107"/>
      <c r="I12" s="107"/>
      <c r="J12" s="107"/>
      <c r="K12" s="107"/>
      <c r="L12" s="107"/>
      <c r="M12" s="107"/>
      <c r="N12" s="107"/>
      <c r="O12" s="107"/>
      <c r="P12" s="107"/>
      <c r="Q12" s="107"/>
      <c r="R12" s="107"/>
      <c r="S12" s="107"/>
      <c r="T12" s="107"/>
      <c r="U12" s="107"/>
    </row>
    <row r="13" spans="1:29" s="12" customFormat="1" ht="33" customHeight="1"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0.2" customHeight="1" x14ac:dyDescent="0.2">
      <c r="A15" s="288" t="str">
        <f>'1. паспорт местоположение'!A15:C15</f>
        <v>Реконструкция ПС -110 кВ «Химфарм» (замена ТТ-110, аппаратуры телемеханики)</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8" t="s">
        <v>392</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64</v>
      </c>
      <c r="B22" s="30" t="s">
        <v>405</v>
      </c>
      <c r="C22" s="171" t="s">
        <v>538</v>
      </c>
      <c r="D22" s="29"/>
      <c r="E22" s="29"/>
      <c r="F22" s="28"/>
      <c r="G22" s="28"/>
      <c r="H22" s="28"/>
      <c r="I22" s="28"/>
      <c r="J22" s="28"/>
      <c r="K22" s="28"/>
      <c r="L22" s="28"/>
      <c r="M22" s="28"/>
      <c r="N22" s="28"/>
      <c r="O22" s="28"/>
      <c r="P22" s="28"/>
      <c r="Q22" s="27"/>
      <c r="R22" s="27"/>
      <c r="S22" s="27"/>
      <c r="T22" s="27"/>
      <c r="U22" s="27"/>
    </row>
    <row r="23" spans="1:21" ht="78.75" x14ac:dyDescent="0.25">
      <c r="A23" s="24" t="s">
        <v>62</v>
      </c>
      <c r="B23" s="26" t="s">
        <v>59</v>
      </c>
      <c r="C23" s="172"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172"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68"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2" t="s">
        <v>502</v>
      </c>
      <c r="D26" s="23"/>
      <c r="E26" s="23"/>
      <c r="F26" s="23"/>
      <c r="G26" s="23"/>
      <c r="H26" s="23"/>
      <c r="I26" s="23"/>
      <c r="J26" s="23"/>
      <c r="K26" s="23"/>
      <c r="L26" s="23"/>
      <c r="M26" s="23"/>
      <c r="N26" s="23"/>
      <c r="O26" s="23"/>
      <c r="P26" s="23"/>
      <c r="Q26" s="23"/>
      <c r="R26" s="23"/>
      <c r="S26" s="23"/>
      <c r="T26" s="23"/>
      <c r="U26" s="23"/>
    </row>
    <row r="27" spans="1:21" ht="141.75" x14ac:dyDescent="0.25">
      <c r="A27" s="24" t="s">
        <v>57</v>
      </c>
      <c r="B27" s="26" t="s">
        <v>406</v>
      </c>
      <c r="C27" s="32"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443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94"/>
      <c r="AB6" s="9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94"/>
      <c r="AB7" s="94"/>
    </row>
    <row r="8" spans="1:28" ht="15.75" x14ac:dyDescent="0.25">
      <c r="A8" s="293" t="s">
        <v>503</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95"/>
      <c r="AB8" s="95"/>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96"/>
      <c r="AB9" s="9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94"/>
      <c r="AB10" s="94"/>
    </row>
    <row r="11" spans="1:28" ht="15.75" x14ac:dyDescent="0.25">
      <c r="A11" s="293" t="str">
        <f>'3.2 паспорт Техсостояние ЛЭП'!A12:AA12</f>
        <v>F_TP3300.PS.0086</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95"/>
      <c r="AB11" s="95"/>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96"/>
      <c r="AB12" s="9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3" t="str">
        <f>'1. паспорт местоположение'!A15:C15</f>
        <v>Реконструкция ПС -110 кВ «Химфарм» (замена ТТ-110, аппаратуры телемеханики)</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95"/>
      <c r="AB14" s="95"/>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96"/>
      <c r="AB15" s="96"/>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03"/>
      <c r="AB16" s="103"/>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03"/>
      <c r="AB17" s="103"/>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03"/>
      <c r="AB18" s="103"/>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03"/>
      <c r="AB19" s="103"/>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04"/>
      <c r="AB20" s="104"/>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04"/>
      <c r="AB21" s="104"/>
    </row>
    <row r="22" spans="1:28" x14ac:dyDescent="0.25">
      <c r="A22" s="333" t="s">
        <v>424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05"/>
      <c r="AB22" s="105"/>
    </row>
    <row r="23" spans="1:28" ht="32.25" customHeight="1" x14ac:dyDescent="0.25">
      <c r="A23" s="335" t="s">
        <v>301</v>
      </c>
      <c r="B23" s="336"/>
      <c r="C23" s="336"/>
      <c r="D23" s="336"/>
      <c r="E23" s="336"/>
      <c r="F23" s="336"/>
      <c r="G23" s="336"/>
      <c r="H23" s="336"/>
      <c r="I23" s="336"/>
      <c r="J23" s="336"/>
      <c r="K23" s="336"/>
      <c r="L23" s="337"/>
      <c r="M23" s="334" t="s">
        <v>302</v>
      </c>
      <c r="N23" s="334"/>
      <c r="O23" s="334"/>
      <c r="P23" s="334"/>
      <c r="Q23" s="334"/>
      <c r="R23" s="334"/>
      <c r="S23" s="334"/>
      <c r="T23" s="334"/>
      <c r="U23" s="334"/>
      <c r="V23" s="334"/>
      <c r="W23" s="334"/>
      <c r="X23" s="334"/>
      <c r="Y23" s="334"/>
      <c r="Z23" s="334"/>
    </row>
    <row r="24" spans="1:28" ht="151.5" customHeight="1" x14ac:dyDescent="0.25">
      <c r="A24" s="65" t="s">
        <v>230</v>
      </c>
      <c r="B24" s="66" t="s">
        <v>237</v>
      </c>
      <c r="C24" s="65" t="s">
        <v>295</v>
      </c>
      <c r="D24" s="65" t="s">
        <v>231</v>
      </c>
      <c r="E24" s="65" t="s">
        <v>296</v>
      </c>
      <c r="F24" s="65" t="s">
        <v>298</v>
      </c>
      <c r="G24" s="65" t="s">
        <v>297</v>
      </c>
      <c r="H24" s="65" t="s">
        <v>232</v>
      </c>
      <c r="I24" s="65" t="s">
        <v>299</v>
      </c>
      <c r="J24" s="65" t="s">
        <v>238</v>
      </c>
      <c r="K24" s="66" t="s">
        <v>236</v>
      </c>
      <c r="L24" s="66" t="s">
        <v>233</v>
      </c>
      <c r="M24" s="67" t="s">
        <v>245</v>
      </c>
      <c r="N24" s="66" t="s">
        <v>433</v>
      </c>
      <c r="O24" s="65" t="s">
        <v>243</v>
      </c>
      <c r="P24" s="65" t="s">
        <v>244</v>
      </c>
      <c r="Q24" s="65" t="s">
        <v>242</v>
      </c>
      <c r="R24" s="65" t="s">
        <v>232</v>
      </c>
      <c r="S24" s="65" t="s">
        <v>241</v>
      </c>
      <c r="T24" s="65" t="s">
        <v>240</v>
      </c>
      <c r="U24" s="65" t="s">
        <v>294</v>
      </c>
      <c r="V24" s="65" t="s">
        <v>242</v>
      </c>
      <c r="W24" s="80" t="s">
        <v>235</v>
      </c>
      <c r="X24" s="80" t="s">
        <v>247</v>
      </c>
      <c r="Y24" s="80" t="s">
        <v>248</v>
      </c>
      <c r="Z24" s="82" t="s">
        <v>246</v>
      </c>
    </row>
    <row r="25" spans="1:28" ht="16.5" customHeight="1" x14ac:dyDescent="0.25">
      <c r="A25" s="65">
        <v>1</v>
      </c>
      <c r="B25" s="66">
        <v>2</v>
      </c>
      <c r="C25" s="65">
        <v>3</v>
      </c>
      <c r="D25" s="66">
        <v>4</v>
      </c>
      <c r="E25" s="65">
        <v>5</v>
      </c>
      <c r="F25" s="66">
        <v>6</v>
      </c>
      <c r="G25" s="65">
        <v>7</v>
      </c>
      <c r="H25" s="66">
        <v>8</v>
      </c>
      <c r="I25" s="65">
        <v>9</v>
      </c>
      <c r="J25" s="66">
        <v>10</v>
      </c>
      <c r="K25" s="106">
        <v>11</v>
      </c>
      <c r="L25" s="66">
        <v>12</v>
      </c>
      <c r="M25" s="106">
        <v>13</v>
      </c>
      <c r="N25" s="66">
        <v>14</v>
      </c>
      <c r="O25" s="106">
        <v>15</v>
      </c>
      <c r="P25" s="66">
        <v>16</v>
      </c>
      <c r="Q25" s="106">
        <v>17</v>
      </c>
      <c r="R25" s="66">
        <v>18</v>
      </c>
      <c r="S25" s="106">
        <v>19</v>
      </c>
      <c r="T25" s="66">
        <v>20</v>
      </c>
      <c r="U25" s="106">
        <v>21</v>
      </c>
      <c r="V25" s="66">
        <v>22</v>
      </c>
      <c r="W25" s="106">
        <v>23</v>
      </c>
      <c r="X25" s="66">
        <v>24</v>
      </c>
      <c r="Y25" s="106">
        <v>25</v>
      </c>
      <c r="Z25" s="66">
        <v>26</v>
      </c>
    </row>
    <row r="26" spans="1:28" s="123" customFormat="1" x14ac:dyDescent="0.25">
      <c r="A26" s="62"/>
      <c r="B26" s="62"/>
      <c r="C26" s="62"/>
      <c r="D26" s="62"/>
      <c r="E26" s="62"/>
      <c r="F26" s="62"/>
      <c r="G26" s="62"/>
      <c r="H26" s="62"/>
      <c r="I26" s="118"/>
      <c r="J26" s="118"/>
      <c r="K26" s="62"/>
      <c r="L26" s="62"/>
      <c r="M26" s="62"/>
      <c r="N26" s="62"/>
      <c r="O26" s="62"/>
      <c r="P26" s="62"/>
      <c r="Q26" s="119"/>
      <c r="R26" s="62"/>
      <c r="S26" s="120"/>
      <c r="T26" s="120"/>
      <c r="U26" s="62"/>
      <c r="V26" s="62"/>
      <c r="W26" s="121"/>
      <c r="X26" s="121"/>
      <c r="Y26" s="62"/>
      <c r="Z26" s="122"/>
    </row>
    <row r="27" spans="1:28" x14ac:dyDescent="0.25">
      <c r="A27" s="60"/>
      <c r="B27" s="60"/>
      <c r="C27" s="60"/>
      <c r="D27" s="60"/>
      <c r="E27" s="60"/>
      <c r="F27" s="61"/>
      <c r="G27" s="61"/>
      <c r="H27" s="60"/>
      <c r="I27" s="61"/>
      <c r="J27" s="61"/>
      <c r="K27" s="62"/>
      <c r="L27" s="60"/>
      <c r="M27" s="62"/>
      <c r="N27" s="60"/>
      <c r="O27" s="60"/>
      <c r="P27" s="60"/>
      <c r="Q27" s="60"/>
      <c r="R27" s="60"/>
      <c r="S27" s="60"/>
      <c r="T27" s="60"/>
      <c r="U27" s="60"/>
      <c r="V27" s="60"/>
      <c r="W27" s="60"/>
      <c r="X27" s="60"/>
      <c r="Y27" s="60"/>
      <c r="Z27" s="60"/>
    </row>
    <row r="28" spans="1:28" x14ac:dyDescent="0.25">
      <c r="A28" s="60"/>
      <c r="B28" s="60"/>
      <c r="C28" s="60"/>
      <c r="D28" s="60"/>
      <c r="E28" s="60"/>
      <c r="F28" s="61"/>
      <c r="G28" s="61"/>
      <c r="H28" s="60"/>
      <c r="I28" s="61"/>
      <c r="J28" s="61"/>
      <c r="K28" s="62"/>
      <c r="L28" s="63"/>
      <c r="M28" s="62"/>
      <c r="N28" s="62"/>
      <c r="O28" s="62"/>
      <c r="P28" s="62"/>
      <c r="Q28" s="62"/>
      <c r="R28" s="62"/>
      <c r="S28" s="62"/>
      <c r="T28" s="62"/>
      <c r="U28" s="62"/>
      <c r="V28" s="62"/>
      <c r="W28" s="62"/>
      <c r="X28" s="62"/>
      <c r="Y28" s="62"/>
      <c r="Z28" s="62"/>
    </row>
    <row r="29" spans="1:28" x14ac:dyDescent="0.25">
      <c r="A29" s="60"/>
      <c r="B29" s="60"/>
      <c r="C29" s="60"/>
      <c r="D29" s="60"/>
      <c r="E29" s="60"/>
      <c r="F29" s="61"/>
      <c r="G29" s="61"/>
      <c r="H29" s="60"/>
      <c r="I29" s="61"/>
      <c r="J29" s="61"/>
      <c r="K29" s="62"/>
      <c r="L29" s="63"/>
      <c r="M29" s="60"/>
      <c r="N29" s="60"/>
      <c r="O29" s="60"/>
      <c r="P29" s="60"/>
      <c r="Q29" s="60"/>
      <c r="R29" s="60"/>
      <c r="S29" s="60"/>
      <c r="T29" s="60"/>
      <c r="U29" s="60"/>
      <c r="V29" s="60"/>
      <c r="W29" s="60"/>
      <c r="X29" s="60"/>
      <c r="Y29" s="60"/>
      <c r="Z29" s="60"/>
    </row>
    <row r="30" spans="1:28" x14ac:dyDescent="0.25">
      <c r="A30" s="60"/>
      <c r="B30" s="60"/>
      <c r="C30" s="60"/>
      <c r="D30" s="60"/>
      <c r="E30" s="60"/>
      <c r="F30" s="61"/>
      <c r="G30" s="61"/>
      <c r="H30" s="60"/>
      <c r="I30" s="61"/>
      <c r="J30" s="61"/>
      <c r="K30" s="62"/>
      <c r="L30" s="63"/>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63"/>
      <c r="M31" s="60"/>
      <c r="N31" s="60"/>
      <c r="O31" s="60"/>
      <c r="P31" s="60"/>
      <c r="Q31" s="60"/>
      <c r="R31" s="60"/>
      <c r="S31" s="60"/>
      <c r="T31" s="60"/>
      <c r="U31" s="60"/>
      <c r="V31" s="60"/>
      <c r="W31" s="60"/>
      <c r="X31" s="60"/>
      <c r="Y31" s="60"/>
      <c r="Z31" s="60"/>
    </row>
    <row r="32" spans="1:28" x14ac:dyDescent="0.25">
      <c r="A32" s="64"/>
      <c r="B32" s="64"/>
      <c r="C32" s="61"/>
      <c r="D32" s="61"/>
      <c r="E32" s="61"/>
      <c r="F32" s="61"/>
      <c r="G32" s="61"/>
      <c r="H32" s="61"/>
      <c r="I32" s="61"/>
      <c r="J32" s="61"/>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'3.2 паспорт Техсостояние ЛЭП'!A12:AA12</f>
        <v>F_TP3300.PS.0086</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36" customHeight="1" x14ac:dyDescent="0.2">
      <c r="A15" s="343" t="str">
        <f>'1. паспорт местоположение'!A15:C15</f>
        <v>Реконструкция ПС -110 кВ «Химфарм» (замена ТТ-110, аппаратуры телемеханики)</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9" t="s">
        <v>401</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2" t="s">
        <v>4</v>
      </c>
      <c r="B19" s="292" t="s">
        <v>87</v>
      </c>
      <c r="C19" s="292" t="s">
        <v>86</v>
      </c>
      <c r="D19" s="292" t="s">
        <v>75</v>
      </c>
      <c r="E19" s="340" t="s">
        <v>85</v>
      </c>
      <c r="F19" s="341"/>
      <c r="G19" s="341"/>
      <c r="H19" s="341"/>
      <c r="I19" s="342"/>
      <c r="J19" s="292" t="s">
        <v>84</v>
      </c>
      <c r="K19" s="292"/>
      <c r="L19" s="292"/>
      <c r="M19" s="292"/>
      <c r="N19" s="292"/>
      <c r="O19" s="292"/>
      <c r="P19" s="4"/>
      <c r="Q19" s="4"/>
      <c r="R19" s="4"/>
      <c r="S19" s="4"/>
      <c r="T19" s="4"/>
      <c r="U19" s="4"/>
      <c r="V19" s="4"/>
      <c r="W19" s="4"/>
    </row>
    <row r="20" spans="1:26" s="3" customFormat="1" ht="51" customHeight="1" x14ac:dyDescent="0.2">
      <c r="A20" s="292"/>
      <c r="B20" s="292"/>
      <c r="C20" s="292"/>
      <c r="D20" s="292"/>
      <c r="E20" s="37" t="s">
        <v>83</v>
      </c>
      <c r="F20" s="37" t="s">
        <v>82</v>
      </c>
      <c r="G20" s="37" t="s">
        <v>81</v>
      </c>
      <c r="H20" s="37" t="s">
        <v>80</v>
      </c>
      <c r="I20" s="37" t="s">
        <v>79</v>
      </c>
      <c r="J20" s="37" t="s">
        <v>78</v>
      </c>
      <c r="K20" s="37" t="s">
        <v>3</v>
      </c>
      <c r="L20" s="45" t="s">
        <v>2</v>
      </c>
      <c r="M20" s="44" t="s">
        <v>228</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437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7" zoomScale="75" zoomScaleNormal="75" zoomScalePageLayoutView="50" workbookViewId="0">
      <selection activeCell="A16" sqref="A16:AR16"/>
    </sheetView>
  </sheetViews>
  <sheetFormatPr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553</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48"/>
      <c r="B8" s="248"/>
      <c r="C8" s="248"/>
      <c r="D8" s="248"/>
      <c r="E8" s="248"/>
      <c r="F8" s="248"/>
      <c r="G8" s="248"/>
      <c r="H8" s="248"/>
      <c r="I8" s="248"/>
      <c r="J8" s="248"/>
      <c r="K8" s="248"/>
      <c r="L8" s="94"/>
      <c r="M8" s="94"/>
      <c r="N8" s="94"/>
      <c r="O8" s="94"/>
      <c r="P8" s="94"/>
      <c r="Q8" s="94"/>
      <c r="R8" s="94"/>
      <c r="S8" s="94"/>
      <c r="T8" s="94"/>
      <c r="U8" s="94"/>
      <c r="V8" s="94"/>
      <c r="W8" s="94"/>
      <c r="X8" s="94"/>
      <c r="Y8" s="94"/>
    </row>
    <row r="9" spans="1:44" s="12"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48"/>
      <c r="B11" s="248"/>
      <c r="C11" s="248"/>
      <c r="D11" s="248"/>
      <c r="E11" s="248"/>
      <c r="F11" s="248"/>
      <c r="G11" s="248"/>
      <c r="H11" s="248"/>
      <c r="I11" s="248"/>
      <c r="J11" s="248"/>
      <c r="K11" s="248"/>
      <c r="L11" s="94"/>
      <c r="M11" s="94"/>
      <c r="N11" s="94"/>
      <c r="O11" s="94"/>
      <c r="P11" s="94"/>
      <c r="Q11" s="94"/>
      <c r="R11" s="94"/>
      <c r="S11" s="94"/>
      <c r="T11" s="94"/>
      <c r="U11" s="94"/>
      <c r="V11" s="94"/>
      <c r="W11" s="94"/>
      <c r="X11" s="94"/>
      <c r="Y11" s="94"/>
    </row>
    <row r="12" spans="1:44" s="12" customFormat="1" ht="18.75" customHeight="1" x14ac:dyDescent="0.2">
      <c r="A12" s="344" t="str">
        <f>'1. паспорт местоположение'!A12:C12</f>
        <v>F_TP3300.PS.0086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3" customFormat="1" ht="12" x14ac:dyDescent="0.2">
      <c r="A15" s="344" t="str">
        <f>'1. паспорт местоположение'!A15:C15</f>
        <v>Реконструкция ПС -110 кВ «Химфарм» (замена ТТ-110, аппаратуры телемеханики)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row>
    <row r="18" spans="1:45" s="3" customFormat="1" ht="15" customHeight="1" x14ac:dyDescent="0.2">
      <c r="A18" s="289" t="s">
        <v>402</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52"/>
      <c r="AP19" s="252"/>
      <c r="AQ19" s="252"/>
      <c r="AR19" s="34"/>
    </row>
    <row r="20" spans="1:45" ht="18.75" x14ac:dyDescent="0.3">
      <c r="AO20" s="252"/>
      <c r="AP20" s="252"/>
      <c r="AQ20" s="252"/>
      <c r="AR20" s="15"/>
    </row>
    <row r="21" spans="1:45" ht="20.25" customHeight="1" x14ac:dyDescent="0.3">
      <c r="AO21" s="252"/>
      <c r="AP21" s="252"/>
      <c r="AQ21" s="252"/>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14.25" customHeight="1" thickBot="1" x14ac:dyDescent="0.3">
      <c r="A24" s="354" t="s">
        <v>291</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254"/>
      <c r="AN24" s="254"/>
      <c r="AO24" s="255"/>
      <c r="AP24" s="255"/>
      <c r="AQ24" s="255"/>
      <c r="AR24" s="255"/>
      <c r="AS24" s="256"/>
    </row>
    <row r="25" spans="1:45" ht="12.75" customHeight="1" x14ac:dyDescent="0.25">
      <c r="A25" s="355" t="s">
        <v>573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57"/>
      <c r="AN25" s="358" t="s">
        <v>290</v>
      </c>
      <c r="AO25" s="358"/>
      <c r="AP25" s="358"/>
      <c r="AQ25" s="345"/>
      <c r="AR25" s="345"/>
      <c r="AS25" s="256"/>
    </row>
    <row r="26" spans="1:45" ht="17.25" customHeight="1" x14ac:dyDescent="0.25">
      <c r="A26" s="346" t="s">
        <v>289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57"/>
      <c r="AN26" s="349" t="s">
        <v>288</v>
      </c>
      <c r="AO26" s="350"/>
      <c r="AP26" s="351"/>
      <c r="AQ26" s="352"/>
      <c r="AR26" s="353"/>
      <c r="AS26" s="256"/>
    </row>
    <row r="27" spans="1:45" ht="17.25" customHeight="1" x14ac:dyDescent="0.25">
      <c r="A27" s="346" t="s">
        <v>287</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57"/>
      <c r="AN27" s="349" t="s">
        <v>286</v>
      </c>
      <c r="AO27" s="350"/>
      <c r="AP27" s="351"/>
      <c r="AQ27" s="352"/>
      <c r="AR27" s="353"/>
      <c r="AS27" s="256"/>
    </row>
    <row r="28" spans="1:45" ht="27.75" customHeight="1" thickBot="1" x14ac:dyDescent="0.3">
      <c r="A28" s="365" t="s">
        <v>285</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57"/>
      <c r="AN28" s="369" t="s">
        <v>574</v>
      </c>
      <c r="AO28" s="370"/>
      <c r="AP28" s="371"/>
      <c r="AQ28" s="352"/>
      <c r="AR28" s="353"/>
      <c r="AS28" s="256"/>
    </row>
    <row r="29" spans="1:45" ht="17.25" customHeight="1" x14ac:dyDescent="0.25">
      <c r="A29" s="359" t="s">
        <v>284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257"/>
      <c r="AN29" s="362"/>
      <c r="AO29" s="363"/>
      <c r="AP29" s="363"/>
      <c r="AQ29" s="352"/>
      <c r="AR29" s="364"/>
      <c r="AS29" s="256"/>
    </row>
    <row r="30" spans="1:45" ht="17.25" customHeight="1" x14ac:dyDescent="0.25">
      <c r="A30" s="346" t="s">
        <v>575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57"/>
      <c r="AS30" s="256"/>
    </row>
    <row r="31" spans="1:45" ht="17.25" customHeight="1" x14ac:dyDescent="0.25">
      <c r="A31" s="346" t="s">
        <v>283</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57"/>
      <c r="AN31" s="257"/>
      <c r="AO31" s="258"/>
      <c r="AP31" s="258"/>
      <c r="AQ31" s="258"/>
      <c r="AR31" s="258"/>
      <c r="AS31" s="256"/>
    </row>
    <row r="32" spans="1:45" ht="17.25" customHeight="1" x14ac:dyDescent="0.25">
      <c r="A32" s="346" t="s">
        <v>262</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57"/>
      <c r="AN32" s="257"/>
      <c r="AO32" s="257"/>
      <c r="AP32" s="257"/>
      <c r="AQ32" s="257"/>
      <c r="AR32" s="257"/>
      <c r="AS32" s="256"/>
    </row>
    <row r="33" spans="1:45" ht="17.25" customHeight="1" x14ac:dyDescent="0.25">
      <c r="A33" s="346" t="s">
        <v>282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4"/>
      <c r="AL33" s="374"/>
      <c r="AM33" s="257"/>
      <c r="AN33" s="257"/>
      <c r="AO33" s="257"/>
      <c r="AP33" s="257"/>
      <c r="AQ33" s="257"/>
      <c r="AR33" s="257"/>
      <c r="AS33" s="256"/>
    </row>
    <row r="34" spans="1:45" ht="17.25" customHeight="1" x14ac:dyDescent="0.25">
      <c r="A34" s="346" t="s">
        <v>281</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57"/>
      <c r="AN34" s="257"/>
      <c r="AO34" s="257"/>
      <c r="AP34" s="257"/>
      <c r="AQ34" s="257"/>
      <c r="AR34" s="257"/>
      <c r="AS34" s="256"/>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57"/>
      <c r="AN35" s="257"/>
      <c r="AO35" s="257"/>
      <c r="AP35" s="257"/>
      <c r="AQ35" s="257"/>
      <c r="AR35" s="257"/>
      <c r="AS35" s="256"/>
    </row>
    <row r="36" spans="1:45" ht="17.25" customHeight="1" thickBot="1" x14ac:dyDescent="0.3">
      <c r="A36" s="372" t="s">
        <v>255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257"/>
      <c r="AN36" s="257"/>
      <c r="AO36" s="257"/>
      <c r="AP36" s="257"/>
      <c r="AQ36" s="257"/>
      <c r="AR36" s="257"/>
      <c r="AS36" s="256"/>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57"/>
      <c r="AN37" s="257"/>
      <c r="AO37" s="257"/>
      <c r="AP37" s="257"/>
      <c r="AQ37" s="257"/>
      <c r="AR37" s="257"/>
      <c r="AS37" s="256"/>
    </row>
    <row r="38" spans="1:45" ht="17.25" customHeight="1" x14ac:dyDescent="0.25">
      <c r="A38" s="346" t="s">
        <v>280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57"/>
      <c r="AN38" s="257"/>
      <c r="AO38" s="257"/>
      <c r="AP38" s="257"/>
      <c r="AQ38" s="257"/>
      <c r="AR38" s="257"/>
      <c r="AS38" s="256"/>
    </row>
    <row r="39" spans="1:45" ht="17.25" customHeight="1" thickBot="1" x14ac:dyDescent="0.3">
      <c r="A39" s="372" t="s">
        <v>279</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257"/>
      <c r="AN39" s="257"/>
      <c r="AO39" s="257"/>
      <c r="AP39" s="257"/>
      <c r="AQ39" s="257"/>
      <c r="AR39" s="257"/>
      <c r="AS39" s="256"/>
    </row>
    <row r="40" spans="1:45" ht="17.25" customHeight="1" x14ac:dyDescent="0.25">
      <c r="A40" s="355" t="s">
        <v>576</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57"/>
      <c r="AN40" s="257"/>
      <c r="AO40" s="257"/>
      <c r="AP40" s="257"/>
      <c r="AQ40" s="257"/>
      <c r="AR40" s="257"/>
      <c r="AS40" s="256"/>
    </row>
    <row r="41" spans="1:45" ht="17.25" customHeight="1" x14ac:dyDescent="0.25">
      <c r="A41" s="346"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57"/>
      <c r="AN41" s="257"/>
      <c r="AO41" s="257"/>
      <c r="AP41" s="257"/>
      <c r="AQ41" s="257"/>
      <c r="AR41" s="257"/>
      <c r="AS41" s="256"/>
    </row>
    <row r="42" spans="1:45" ht="17.25" customHeight="1" x14ac:dyDescent="0.25">
      <c r="A42" s="346"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57"/>
      <c r="AN42" s="257"/>
      <c r="AO42" s="257"/>
      <c r="AP42" s="257"/>
      <c r="AQ42" s="257"/>
      <c r="AR42" s="257"/>
      <c r="AS42" s="256"/>
    </row>
    <row r="43" spans="1:45" ht="17.25" customHeight="1" x14ac:dyDescent="0.25">
      <c r="A43" s="346" t="s">
        <v>276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57"/>
      <c r="AN43" s="257"/>
      <c r="AO43" s="257"/>
      <c r="AP43" s="257"/>
      <c r="AQ43" s="257"/>
      <c r="AR43" s="257"/>
      <c r="AS43" s="256"/>
    </row>
    <row r="44" spans="1:45" ht="17.25" customHeight="1" x14ac:dyDescent="0.25">
      <c r="A44" s="346" t="s">
        <v>275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57"/>
      <c r="AN44" s="257"/>
      <c r="AO44" s="257"/>
      <c r="AP44" s="257"/>
      <c r="AQ44" s="257"/>
      <c r="AR44" s="257"/>
      <c r="AS44" s="256"/>
    </row>
    <row r="45" spans="1:45" ht="17.25" customHeight="1" x14ac:dyDescent="0.25">
      <c r="A45" s="346" t="s">
        <v>274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57"/>
      <c r="AN45" s="257"/>
      <c r="AO45" s="257"/>
      <c r="AP45" s="257"/>
      <c r="AQ45" s="257"/>
      <c r="AR45" s="257"/>
      <c r="AS45" s="256"/>
    </row>
    <row r="46" spans="1:45" ht="17.25" customHeight="1" thickBot="1" x14ac:dyDescent="0.3">
      <c r="A46" s="375" t="s">
        <v>577</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57"/>
      <c r="AN46" s="257"/>
      <c r="AO46" s="257"/>
      <c r="AP46" s="257"/>
      <c r="AQ46" s="257"/>
      <c r="AR46" s="257"/>
      <c r="AS46" s="256"/>
    </row>
    <row r="47" spans="1:45" ht="24" customHeight="1" x14ac:dyDescent="0.25">
      <c r="A47" s="378" t="s">
        <v>273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7" t="s">
        <v>3</v>
      </c>
      <c r="AL47" s="357"/>
      <c r="AM47" s="381" t="s">
        <v>578</v>
      </c>
      <c r="AN47" s="381"/>
      <c r="AO47" s="259" t="s">
        <v>579</v>
      </c>
      <c r="AP47" s="259" t="s">
        <v>580</v>
      </c>
      <c r="AQ47" s="256"/>
    </row>
    <row r="48" spans="1:45" ht="12" customHeight="1" x14ac:dyDescent="0.25">
      <c r="A48" s="346"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60"/>
      <c r="AP48" s="260"/>
      <c r="AQ48" s="256"/>
    </row>
    <row r="49" spans="1:43" ht="12" customHeight="1" x14ac:dyDescent="0.25">
      <c r="A49" s="346"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60"/>
      <c r="AP49" s="260"/>
      <c r="AQ49" s="256"/>
    </row>
    <row r="50" spans="1:43" ht="12" customHeight="1" thickBot="1" x14ac:dyDescent="0.3">
      <c r="A50" s="372" t="s">
        <v>581</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261"/>
      <c r="AP50" s="261"/>
      <c r="AQ50" s="256"/>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82" t="s">
        <v>270</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3</v>
      </c>
      <c r="AL52" s="381"/>
      <c r="AM52" s="381" t="s">
        <v>578</v>
      </c>
      <c r="AN52" s="381"/>
      <c r="AO52" s="259" t="s">
        <v>579</v>
      </c>
      <c r="AP52" s="259" t="s">
        <v>580</v>
      </c>
      <c r="AQ52" s="256"/>
    </row>
    <row r="53" spans="1:43" ht="11.25" customHeight="1" x14ac:dyDescent="0.25">
      <c r="A53" s="384" t="s">
        <v>269</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266"/>
      <c r="AP53" s="266"/>
      <c r="AQ53" s="256"/>
    </row>
    <row r="54" spans="1:43" ht="12" customHeight="1" x14ac:dyDescent="0.25">
      <c r="A54" s="346" t="s">
        <v>268</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60"/>
      <c r="AP54" s="260"/>
      <c r="AQ54" s="256"/>
    </row>
    <row r="55" spans="1:43" ht="12" customHeight="1" x14ac:dyDescent="0.25">
      <c r="A55" s="346"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60"/>
      <c r="AP55" s="260"/>
      <c r="AQ55" s="256"/>
    </row>
    <row r="56" spans="1:43" ht="12" customHeight="1" thickBot="1" x14ac:dyDescent="0.3">
      <c r="A56" s="372" t="s">
        <v>266</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261"/>
      <c r="AP56" s="261"/>
      <c r="AQ56" s="256"/>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ht="24" customHeight="1" x14ac:dyDescent="0.25">
      <c r="A58" s="382" t="s">
        <v>582</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3</v>
      </c>
      <c r="AL58" s="381"/>
      <c r="AM58" s="381" t="s">
        <v>578</v>
      </c>
      <c r="AN58" s="381"/>
      <c r="AO58" s="259" t="s">
        <v>579</v>
      </c>
      <c r="AP58" s="259" t="s">
        <v>580</v>
      </c>
      <c r="AQ58" s="256"/>
    </row>
    <row r="59" spans="1:43" ht="12.75" customHeight="1" x14ac:dyDescent="0.25">
      <c r="A59" s="386" t="s">
        <v>265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69"/>
      <c r="AP59" s="269"/>
      <c r="AQ59" s="270"/>
    </row>
    <row r="60" spans="1:43" ht="12" customHeight="1" x14ac:dyDescent="0.25">
      <c r="A60" s="346" t="s">
        <v>264</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60"/>
      <c r="AP60" s="260"/>
      <c r="AQ60" s="256"/>
    </row>
    <row r="61" spans="1:43" ht="12" customHeight="1" x14ac:dyDescent="0.25">
      <c r="A61" s="346" t="s">
        <v>263</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60"/>
      <c r="AP61" s="260"/>
      <c r="AQ61" s="256"/>
    </row>
    <row r="62" spans="1:43" ht="12" customHeight="1" x14ac:dyDescent="0.25">
      <c r="A62" s="346"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60"/>
      <c r="AP62" s="260"/>
      <c r="AQ62" s="256"/>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60"/>
      <c r="AP63" s="260"/>
      <c r="AQ63" s="256"/>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60"/>
      <c r="AP64" s="260"/>
      <c r="AQ64" s="256"/>
    </row>
    <row r="65" spans="1:43" ht="12" customHeight="1" x14ac:dyDescent="0.25">
      <c r="A65" s="346" t="s">
        <v>261</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60"/>
      <c r="AP65" s="260"/>
      <c r="AQ65" s="256"/>
    </row>
    <row r="66" spans="1:43" ht="27.75" customHeight="1" x14ac:dyDescent="0.25">
      <c r="A66" s="389" t="s">
        <v>583</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71"/>
      <c r="AP66" s="271"/>
      <c r="AQ66" s="270"/>
    </row>
    <row r="67" spans="1:43" ht="11.25" customHeight="1" x14ac:dyDescent="0.25">
      <c r="A67" s="346" t="s">
        <v>257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60"/>
      <c r="AP67" s="260"/>
      <c r="AQ67" s="256"/>
    </row>
    <row r="68" spans="1:43" ht="25.5" customHeight="1" x14ac:dyDescent="0.25">
      <c r="A68" s="389" t="s">
        <v>584</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71"/>
      <c r="AP68" s="271"/>
      <c r="AQ68" s="270"/>
    </row>
    <row r="69" spans="1:43" ht="12" customHeight="1" x14ac:dyDescent="0.25">
      <c r="A69" s="346" t="s">
        <v>256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60"/>
      <c r="AP69" s="260"/>
      <c r="AQ69" s="256"/>
    </row>
    <row r="70" spans="1:43" ht="12.75" customHeight="1" x14ac:dyDescent="0.25">
      <c r="A70" s="397" t="s">
        <v>260</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71"/>
      <c r="AP70" s="271"/>
      <c r="AQ70" s="270"/>
    </row>
    <row r="71" spans="1:43" ht="12" customHeight="1" x14ac:dyDescent="0.25">
      <c r="A71" s="346" t="s">
        <v>255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60"/>
      <c r="AP71" s="260"/>
      <c r="AQ71" s="256"/>
    </row>
    <row r="72" spans="1:43" ht="12.75" customHeight="1" thickBot="1" x14ac:dyDescent="0.3">
      <c r="A72" s="393" t="s">
        <v>259</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ht="25.5" customHeight="1" x14ac:dyDescent="0.25">
      <c r="A74" s="382" t="s">
        <v>258</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3</v>
      </c>
      <c r="AL74" s="381"/>
      <c r="AM74" s="381" t="s">
        <v>578</v>
      </c>
      <c r="AN74" s="381"/>
      <c r="AO74" s="259" t="s">
        <v>579</v>
      </c>
      <c r="AP74" s="259" t="s">
        <v>580</v>
      </c>
      <c r="AQ74" s="256"/>
    </row>
    <row r="75" spans="1:43" ht="25.5" customHeight="1" x14ac:dyDescent="0.25">
      <c r="A75" s="389" t="s">
        <v>584</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73"/>
      <c r="AP75" s="273"/>
      <c r="AQ75" s="270"/>
    </row>
    <row r="76" spans="1:43" ht="12" customHeight="1" x14ac:dyDescent="0.25">
      <c r="A76" s="346" t="s">
        <v>257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9"/>
      <c r="AN76" s="399"/>
      <c r="AO76" s="274"/>
      <c r="AP76" s="274"/>
      <c r="AQ76" s="256"/>
    </row>
    <row r="77" spans="1:43" ht="12" customHeight="1" x14ac:dyDescent="0.25">
      <c r="A77" s="346" t="s">
        <v>256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9"/>
      <c r="AN77" s="399"/>
      <c r="AO77" s="274"/>
      <c r="AP77" s="274"/>
      <c r="AQ77" s="256"/>
    </row>
    <row r="78" spans="1:43" ht="12" customHeight="1" x14ac:dyDescent="0.25">
      <c r="A78" s="346" t="s">
        <v>255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9"/>
      <c r="AN78" s="399"/>
      <c r="AO78" s="274"/>
      <c r="AP78" s="274"/>
      <c r="AQ78" s="256"/>
    </row>
    <row r="79" spans="1:43" ht="12" customHeight="1" x14ac:dyDescent="0.25">
      <c r="A79" s="346" t="s">
        <v>254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9"/>
      <c r="AN79" s="399"/>
      <c r="AO79" s="274"/>
      <c r="AP79" s="274"/>
      <c r="AQ79" s="256"/>
    </row>
    <row r="80" spans="1:43" ht="12" customHeight="1" x14ac:dyDescent="0.25">
      <c r="A80" s="346" t="s">
        <v>253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9"/>
      <c r="AN80" s="399"/>
      <c r="AO80" s="274"/>
      <c r="AP80" s="274"/>
      <c r="AQ80" s="256"/>
    </row>
    <row r="81" spans="1:45" ht="12.75" customHeight="1" x14ac:dyDescent="0.25">
      <c r="A81" s="346" t="s">
        <v>252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9"/>
      <c r="AN81" s="399"/>
      <c r="AO81" s="274"/>
      <c r="AP81" s="274"/>
      <c r="AQ81" s="256"/>
    </row>
    <row r="82" spans="1:45" ht="12.75" customHeight="1" x14ac:dyDescent="0.25">
      <c r="A82" s="346" t="s">
        <v>251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9"/>
      <c r="AN82" s="399"/>
      <c r="AO82" s="274"/>
      <c r="AP82" s="274"/>
      <c r="AQ82" s="256"/>
    </row>
    <row r="83" spans="1:45" ht="12" customHeight="1" x14ac:dyDescent="0.25">
      <c r="A83" s="397" t="s">
        <v>250</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73"/>
      <c r="AP83" s="273"/>
      <c r="AQ83" s="270"/>
    </row>
    <row r="84" spans="1:45" ht="12" customHeight="1" x14ac:dyDescent="0.25">
      <c r="A84" s="397" t="s">
        <v>585</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73"/>
      <c r="AP84" s="273"/>
      <c r="AQ84" s="270"/>
    </row>
    <row r="85" spans="1:45" ht="12" customHeight="1" x14ac:dyDescent="0.25">
      <c r="A85" s="346" t="s">
        <v>249</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9"/>
      <c r="AN85" s="399"/>
      <c r="AO85" s="274"/>
      <c r="AP85" s="274"/>
      <c r="AQ85" s="254"/>
    </row>
    <row r="86" spans="1:45" ht="27.75" customHeight="1" x14ac:dyDescent="0.25">
      <c r="A86" s="389" t="s">
        <v>586</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73"/>
      <c r="AP86" s="273"/>
      <c r="AQ86" s="270"/>
    </row>
    <row r="87" spans="1:45" x14ac:dyDescent="0.25">
      <c r="A87" s="389" t="s">
        <v>587</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73"/>
      <c r="AP87" s="273"/>
      <c r="AQ87" s="270"/>
    </row>
    <row r="88" spans="1:45" ht="14.25" customHeight="1" x14ac:dyDescent="0.25">
      <c r="A88" s="401" t="s">
        <v>588</v>
      </c>
      <c r="B88" s="402"/>
      <c r="C88" s="402"/>
      <c r="D88" s="403"/>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04"/>
      <c r="AL88" s="405"/>
      <c r="AM88" s="406"/>
      <c r="AN88" s="407"/>
      <c r="AO88" s="273"/>
      <c r="AP88" s="273"/>
      <c r="AQ88" s="270"/>
    </row>
    <row r="89" spans="1:45" x14ac:dyDescent="0.25">
      <c r="A89" s="401" t="s">
        <v>589</v>
      </c>
      <c r="B89" s="402"/>
      <c r="C89" s="402"/>
      <c r="D89" s="403"/>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04"/>
      <c r="AL89" s="405"/>
      <c r="AM89" s="406"/>
      <c r="AN89" s="407"/>
      <c r="AO89" s="273"/>
      <c r="AP89" s="273"/>
      <c r="AQ89" s="254"/>
    </row>
    <row r="90" spans="1:45" ht="12" customHeight="1" thickBot="1" x14ac:dyDescent="0.3">
      <c r="A90" s="276" t="s">
        <v>590</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408"/>
      <c r="AL90" s="409"/>
      <c r="AM90" s="410"/>
      <c r="AN90" s="411"/>
      <c r="AO90" s="278"/>
      <c r="AP90" s="278"/>
      <c r="AQ90" s="256"/>
    </row>
    <row r="91" spans="1:45"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ht="13.5" customHeight="1" x14ac:dyDescent="0.25">
      <c r="A92" s="257" t="s">
        <v>591</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ht="13.5" customHeight="1" x14ac:dyDescent="0.25">
      <c r="A93" s="280" t="s">
        <v>592</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593</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594</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595</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7" zoomScale="70" zoomScaleNormal="70" zoomScaleSheetLayoutView="70" workbookViewId="0">
      <selection activeCell="J51" sqref="J51"/>
    </sheetView>
  </sheetViews>
  <sheetFormatPr defaultRowHeight="15.75" x14ac:dyDescent="0.25"/>
  <cols>
    <col min="1" max="1" width="9.140625" style="51"/>
    <col min="2" max="2" width="37.7109375" style="51" customWidth="1"/>
    <col min="3" max="3" width="14" style="51" customWidth="1"/>
    <col min="4" max="4" width="14.28515625" style="51" bestFit="1" customWidth="1"/>
    <col min="5" max="6" width="0" style="51" hidden="1" customWidth="1"/>
    <col min="7" max="7" width="13.855468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2023 год</v>
      </c>
      <c r="B5" s="286"/>
      <c r="C5" s="286"/>
      <c r="D5" s="286"/>
      <c r="E5" s="286"/>
      <c r="F5" s="286"/>
      <c r="G5" s="286"/>
      <c r="H5" s="286"/>
      <c r="I5" s="286"/>
      <c r="J5" s="286"/>
      <c r="K5" s="286"/>
      <c r="L5" s="286"/>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'3.2 паспорт Техсостояние ЛЭП'!A12:AA12</f>
        <v>F_TP3300.PS.0086</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ht="32.25" customHeight="1" x14ac:dyDescent="0.25">
      <c r="A15" s="288" t="str">
        <f>'1. паспорт местоположение'!A15:C15</f>
        <v>Реконструкция ПС -110 кВ «Химфарм» (замена ТТ-110, аппаратуры телемеханики)</v>
      </c>
      <c r="B15" s="288"/>
      <c r="C15" s="288"/>
      <c r="D15" s="288"/>
      <c r="E15" s="288"/>
      <c r="F15" s="288"/>
      <c r="G15" s="288"/>
      <c r="H15" s="288"/>
      <c r="I15" s="288"/>
      <c r="J15" s="288"/>
      <c r="K15" s="288"/>
      <c r="L15" s="288"/>
    </row>
    <row r="16" spans="1:44" x14ac:dyDescent="0.25">
      <c r="A16" s="287" t="s">
        <v>5</v>
      </c>
      <c r="B16" s="287"/>
      <c r="C16" s="287"/>
      <c r="D16" s="287"/>
      <c r="E16" s="287"/>
      <c r="F16" s="287"/>
      <c r="G16" s="287"/>
      <c r="H16" s="287"/>
      <c r="I16" s="287"/>
      <c r="J16" s="287"/>
      <c r="K16" s="287"/>
      <c r="L16" s="287"/>
    </row>
    <row r="17" spans="1:12" ht="15.75" customHeight="1" x14ac:dyDescent="0.25">
      <c r="L17" s="59"/>
    </row>
    <row r="18" spans="1:12" x14ac:dyDescent="0.25">
      <c r="K18" s="58"/>
    </row>
    <row r="19" spans="1:12" ht="15.75" customHeight="1" x14ac:dyDescent="0.25">
      <c r="A19" s="422" t="s">
        <v>403</v>
      </c>
      <c r="B19" s="422"/>
      <c r="C19" s="422"/>
      <c r="D19" s="422"/>
      <c r="E19" s="422"/>
      <c r="F19" s="422"/>
      <c r="G19" s="422"/>
      <c r="H19" s="422"/>
      <c r="I19" s="422"/>
      <c r="J19" s="422"/>
      <c r="K19" s="422"/>
      <c r="L19" s="422"/>
    </row>
    <row r="20" spans="1:12" x14ac:dyDescent="0.25">
      <c r="A20" s="52"/>
      <c r="B20" s="52"/>
      <c r="C20" s="57"/>
      <c r="D20" s="57"/>
      <c r="E20" s="57"/>
      <c r="F20" s="57"/>
      <c r="G20" s="57"/>
      <c r="H20" s="57"/>
      <c r="I20" s="57"/>
      <c r="J20" s="57"/>
      <c r="K20" s="57"/>
      <c r="L20" s="57"/>
    </row>
    <row r="21" spans="1:12" ht="28.5" customHeight="1" x14ac:dyDescent="0.25">
      <c r="A21" s="412" t="s">
        <v>219</v>
      </c>
      <c r="B21" s="412" t="s">
        <v>218</v>
      </c>
      <c r="C21" s="418" t="s">
        <v>336</v>
      </c>
      <c r="D21" s="418"/>
      <c r="E21" s="418"/>
      <c r="F21" s="418"/>
      <c r="G21" s="418"/>
      <c r="H21" s="418"/>
      <c r="I21" s="413" t="s">
        <v>217</v>
      </c>
      <c r="J21" s="415" t="s">
        <v>338</v>
      </c>
      <c r="K21" s="412" t="s">
        <v>216</v>
      </c>
      <c r="L21" s="414" t="s">
        <v>337</v>
      </c>
    </row>
    <row r="22" spans="1:12" ht="58.7" customHeight="1" x14ac:dyDescent="0.25">
      <c r="A22" s="412"/>
      <c r="B22" s="412"/>
      <c r="C22" s="419" t="s">
        <v>1</v>
      </c>
      <c r="D22" s="419"/>
      <c r="E22" s="87"/>
      <c r="F22" s="88"/>
      <c r="G22" s="420" t="s">
        <v>444</v>
      </c>
      <c r="H22" s="421"/>
      <c r="I22" s="413"/>
      <c r="J22" s="416"/>
      <c r="K22" s="412"/>
      <c r="L22" s="414"/>
    </row>
    <row r="23" spans="1:12" ht="47.25" x14ac:dyDescent="0.25">
      <c r="A23" s="412"/>
      <c r="B23" s="412"/>
      <c r="C23" s="56" t="s">
        <v>215</v>
      </c>
      <c r="D23" s="56" t="s">
        <v>214</v>
      </c>
      <c r="E23" s="56" t="s">
        <v>215</v>
      </c>
      <c r="F23" s="56" t="s">
        <v>214</v>
      </c>
      <c r="G23" s="56" t="s">
        <v>215</v>
      </c>
      <c r="H23" s="56" t="s">
        <v>214</v>
      </c>
      <c r="I23" s="413"/>
      <c r="J23" s="417"/>
      <c r="K23" s="412"/>
      <c r="L23" s="414"/>
    </row>
    <row r="24" spans="1:12" x14ac:dyDescent="0.25">
      <c r="A24" s="54">
        <v>1</v>
      </c>
      <c r="B24" s="54">
        <v>2</v>
      </c>
      <c r="C24" s="56">
        <v>3</v>
      </c>
      <c r="D24" s="56">
        <v>4</v>
      </c>
      <c r="E24" s="56">
        <v>5</v>
      </c>
      <c r="F24" s="56">
        <v>6</v>
      </c>
      <c r="G24" s="56">
        <v>7</v>
      </c>
      <c r="H24" s="56">
        <v>8</v>
      </c>
      <c r="I24" s="56">
        <v>9</v>
      </c>
      <c r="J24" s="56">
        <v>10</v>
      </c>
      <c r="K24" s="56">
        <v>11</v>
      </c>
      <c r="L24" s="56">
        <v>12</v>
      </c>
    </row>
    <row r="25" spans="1:12" x14ac:dyDescent="0.25">
      <c r="A25" s="180">
        <v>1</v>
      </c>
      <c r="B25" s="181" t="s">
        <v>213</v>
      </c>
      <c r="C25" s="110"/>
      <c r="D25" s="111"/>
      <c r="E25" s="111"/>
      <c r="F25" s="111"/>
      <c r="G25" s="111"/>
      <c r="H25" s="111"/>
      <c r="I25" s="111"/>
      <c r="J25" s="111"/>
      <c r="K25" s="55"/>
      <c r="L25" s="64"/>
    </row>
    <row r="26" spans="1:12" ht="21.75" customHeight="1" x14ac:dyDescent="0.25">
      <c r="A26" s="180" t="s">
        <v>212</v>
      </c>
      <c r="B26" s="182" t="s">
        <v>343</v>
      </c>
      <c r="C26" s="188" t="s">
        <v>435</v>
      </c>
      <c r="D26" s="188" t="s">
        <v>435</v>
      </c>
      <c r="E26" s="188" t="s">
        <v>435</v>
      </c>
      <c r="F26" s="188" t="s">
        <v>435</v>
      </c>
      <c r="G26" s="188" t="s">
        <v>435</v>
      </c>
      <c r="H26" s="188" t="s">
        <v>435</v>
      </c>
      <c r="I26" s="124"/>
      <c r="J26" s="124"/>
      <c r="K26" s="55"/>
      <c r="L26" s="55"/>
    </row>
    <row r="27" spans="1:12" s="53" customFormat="1" ht="39.200000000000003" customHeight="1" x14ac:dyDescent="0.25">
      <c r="A27" s="180" t="s">
        <v>211</v>
      </c>
      <c r="B27" s="182" t="s">
        <v>345</v>
      </c>
      <c r="C27" s="188" t="s">
        <v>435</v>
      </c>
      <c r="D27" s="188" t="s">
        <v>435</v>
      </c>
      <c r="E27" s="188" t="s">
        <v>435</v>
      </c>
      <c r="F27" s="188" t="s">
        <v>435</v>
      </c>
      <c r="G27" s="188" t="s">
        <v>435</v>
      </c>
      <c r="H27" s="188" t="s">
        <v>435</v>
      </c>
      <c r="I27" s="124"/>
      <c r="J27" s="124"/>
      <c r="K27" s="55"/>
      <c r="L27" s="55"/>
    </row>
    <row r="28" spans="1:12" s="53" customFormat="1" ht="70.5" customHeight="1" x14ac:dyDescent="0.25">
      <c r="A28" s="180" t="s">
        <v>344</v>
      </c>
      <c r="B28" s="182" t="s">
        <v>349</v>
      </c>
      <c r="C28" s="188" t="s">
        <v>435</v>
      </c>
      <c r="D28" s="188" t="s">
        <v>435</v>
      </c>
      <c r="E28" s="188" t="s">
        <v>435</v>
      </c>
      <c r="F28" s="188" t="s">
        <v>435</v>
      </c>
      <c r="G28" s="188" t="s">
        <v>435</v>
      </c>
      <c r="H28" s="188" t="s">
        <v>435</v>
      </c>
      <c r="I28" s="124"/>
      <c r="J28" s="124"/>
      <c r="K28" s="55"/>
      <c r="L28" s="55"/>
    </row>
    <row r="29" spans="1:12" s="53" customFormat="1" ht="54" customHeight="1" x14ac:dyDescent="0.25">
      <c r="A29" s="180" t="s">
        <v>210</v>
      </c>
      <c r="B29" s="182" t="s">
        <v>348</v>
      </c>
      <c r="C29" s="188" t="s">
        <v>435</v>
      </c>
      <c r="D29" s="188" t="s">
        <v>435</v>
      </c>
      <c r="E29" s="188" t="s">
        <v>435</v>
      </c>
      <c r="F29" s="188" t="s">
        <v>435</v>
      </c>
      <c r="G29" s="188" t="s">
        <v>435</v>
      </c>
      <c r="H29" s="188" t="s">
        <v>435</v>
      </c>
      <c r="I29" s="124"/>
      <c r="J29" s="124"/>
      <c r="K29" s="55"/>
      <c r="L29" s="55"/>
    </row>
    <row r="30" spans="1:12" s="53" customFormat="1" ht="42" customHeight="1" x14ac:dyDescent="0.25">
      <c r="A30" s="180" t="s">
        <v>209</v>
      </c>
      <c r="B30" s="182" t="s">
        <v>350</v>
      </c>
      <c r="C30" s="188" t="s">
        <v>435</v>
      </c>
      <c r="D30" s="188" t="s">
        <v>435</v>
      </c>
      <c r="E30" s="188" t="s">
        <v>435</v>
      </c>
      <c r="F30" s="188" t="s">
        <v>435</v>
      </c>
      <c r="G30" s="188" t="s">
        <v>435</v>
      </c>
      <c r="H30" s="188" t="s">
        <v>435</v>
      </c>
      <c r="I30" s="124"/>
      <c r="J30" s="124"/>
      <c r="K30" s="55"/>
      <c r="L30" s="55"/>
    </row>
    <row r="31" spans="1:12" s="53" customFormat="1" ht="37.5" customHeight="1" x14ac:dyDescent="0.25">
      <c r="A31" s="180" t="s">
        <v>208</v>
      </c>
      <c r="B31" s="183" t="s">
        <v>346</v>
      </c>
      <c r="C31" s="187" t="s">
        <v>490</v>
      </c>
      <c r="D31" s="187" t="s">
        <v>494</v>
      </c>
      <c r="E31" s="117"/>
      <c r="F31" s="117"/>
      <c r="G31" s="139" t="s">
        <v>490</v>
      </c>
      <c r="H31" s="139" t="s">
        <v>494</v>
      </c>
      <c r="I31" s="130">
        <v>1</v>
      </c>
      <c r="J31" s="130">
        <v>1</v>
      </c>
      <c r="K31" s="55"/>
      <c r="L31" s="55"/>
    </row>
    <row r="32" spans="1:12" s="53" customFormat="1" ht="31.5" x14ac:dyDescent="0.25">
      <c r="A32" s="180" t="s">
        <v>206</v>
      </c>
      <c r="B32" s="183" t="s">
        <v>351</v>
      </c>
      <c r="C32" s="187" t="s">
        <v>494</v>
      </c>
      <c r="D32" s="187" t="s">
        <v>495</v>
      </c>
      <c r="E32" s="111"/>
      <c r="F32" s="111"/>
      <c r="G32" s="139" t="s">
        <v>494</v>
      </c>
      <c r="H32" s="139" t="s">
        <v>495</v>
      </c>
      <c r="I32" s="130">
        <v>1</v>
      </c>
      <c r="J32" s="130">
        <v>1</v>
      </c>
      <c r="K32" s="55"/>
      <c r="L32" s="55"/>
    </row>
    <row r="33" spans="1:12" s="53" customFormat="1" ht="37.5" customHeight="1" x14ac:dyDescent="0.25">
      <c r="A33" s="180" t="s">
        <v>362</v>
      </c>
      <c r="B33" s="183" t="s">
        <v>300</v>
      </c>
      <c r="C33" s="189">
        <v>45181</v>
      </c>
      <c r="D33" s="189">
        <v>45241</v>
      </c>
      <c r="E33" s="111"/>
      <c r="F33" s="111"/>
      <c r="G33" s="126">
        <v>45181</v>
      </c>
      <c r="H33" s="126">
        <v>45241</v>
      </c>
      <c r="I33" s="130">
        <v>0.5</v>
      </c>
      <c r="J33" s="130">
        <v>1</v>
      </c>
      <c r="K33" s="170" t="s">
        <v>439</v>
      </c>
      <c r="L33" s="170" t="s">
        <v>440</v>
      </c>
    </row>
    <row r="34" spans="1:12" s="53" customFormat="1" ht="47.25" customHeight="1" x14ac:dyDescent="0.25">
      <c r="A34" s="180" t="s">
        <v>363</v>
      </c>
      <c r="B34" s="183" t="s">
        <v>355</v>
      </c>
      <c r="C34" s="188" t="s">
        <v>435</v>
      </c>
      <c r="D34" s="188" t="s">
        <v>435</v>
      </c>
      <c r="E34" s="188" t="s">
        <v>435</v>
      </c>
      <c r="F34" s="188" t="s">
        <v>435</v>
      </c>
      <c r="G34" s="188" t="s">
        <v>435</v>
      </c>
      <c r="H34" s="188" t="s">
        <v>435</v>
      </c>
      <c r="I34" s="124"/>
      <c r="J34" s="124"/>
      <c r="K34" s="170"/>
      <c r="L34" s="170"/>
    </row>
    <row r="35" spans="1:12" s="53" customFormat="1" ht="49.7" customHeight="1" x14ac:dyDescent="0.25">
      <c r="A35" s="180" t="s">
        <v>364</v>
      </c>
      <c r="B35" s="183" t="s">
        <v>207</v>
      </c>
      <c r="C35" s="189">
        <v>45241</v>
      </c>
      <c r="D35" s="189">
        <v>45271</v>
      </c>
      <c r="E35" s="112"/>
      <c r="F35" s="112"/>
      <c r="G35" s="126">
        <v>45362</v>
      </c>
      <c r="H35" s="126">
        <v>45393</v>
      </c>
      <c r="I35" s="130">
        <v>0.5</v>
      </c>
      <c r="J35" s="130">
        <v>1</v>
      </c>
      <c r="K35" s="170"/>
      <c r="L35" s="170"/>
    </row>
    <row r="36" spans="1:12" ht="37.5" customHeight="1" x14ac:dyDescent="0.25">
      <c r="A36" s="180" t="s">
        <v>365</v>
      </c>
      <c r="B36" s="183" t="s">
        <v>347</v>
      </c>
      <c r="C36" s="188" t="s">
        <v>435</v>
      </c>
      <c r="D36" s="188" t="s">
        <v>435</v>
      </c>
      <c r="E36" s="188" t="s">
        <v>435</v>
      </c>
      <c r="F36" s="188" t="s">
        <v>435</v>
      </c>
      <c r="G36" s="188" t="s">
        <v>435</v>
      </c>
      <c r="H36" s="188" t="s">
        <v>435</v>
      </c>
      <c r="I36" s="130"/>
      <c r="J36" s="130"/>
      <c r="K36" s="170"/>
      <c r="L36" s="170"/>
    </row>
    <row r="37" spans="1:12" ht="48.75" customHeight="1" x14ac:dyDescent="0.25">
      <c r="A37" s="180" t="s">
        <v>366</v>
      </c>
      <c r="B37" s="183" t="s">
        <v>205</v>
      </c>
      <c r="C37" s="189">
        <v>45181</v>
      </c>
      <c r="D37" s="189">
        <v>45241</v>
      </c>
      <c r="E37" s="113"/>
      <c r="F37" s="114"/>
      <c r="G37" s="126">
        <v>45397</v>
      </c>
      <c r="H37" s="126">
        <v>45423</v>
      </c>
      <c r="I37" s="130">
        <v>0.5</v>
      </c>
      <c r="J37" s="130">
        <v>1</v>
      </c>
      <c r="K37" s="170"/>
      <c r="L37" s="170"/>
    </row>
    <row r="38" spans="1:12" x14ac:dyDescent="0.25">
      <c r="A38" s="180" t="s">
        <v>543</v>
      </c>
      <c r="B38" s="181" t="s">
        <v>204</v>
      </c>
      <c r="C38" s="188"/>
      <c r="D38" s="190"/>
      <c r="E38" s="115"/>
      <c r="F38" s="115"/>
      <c r="G38" s="124"/>
      <c r="H38" s="115"/>
      <c r="I38" s="116"/>
      <c r="J38" s="115"/>
      <c r="K38" s="170"/>
      <c r="L38" s="170"/>
    </row>
    <row r="39" spans="1:12" ht="78.75" x14ac:dyDescent="0.25">
      <c r="A39" s="180">
        <v>2</v>
      </c>
      <c r="B39" s="183" t="s">
        <v>352</v>
      </c>
      <c r="C39" s="189">
        <v>45275</v>
      </c>
      <c r="D39" s="189">
        <v>45305</v>
      </c>
      <c r="E39" s="115"/>
      <c r="F39" s="115"/>
      <c r="G39" s="126">
        <v>45088</v>
      </c>
      <c r="H39" s="126">
        <v>45488</v>
      </c>
      <c r="I39" s="130">
        <v>0.5</v>
      </c>
      <c r="J39" s="130">
        <v>1</v>
      </c>
      <c r="K39" s="170"/>
      <c r="L39" s="170"/>
    </row>
    <row r="40" spans="1:12" ht="33.75" customHeight="1" x14ac:dyDescent="0.25">
      <c r="A40" s="180" t="s">
        <v>203</v>
      </c>
      <c r="B40" s="183" t="s">
        <v>354</v>
      </c>
      <c r="C40" s="191">
        <v>45305</v>
      </c>
      <c r="D40" s="191">
        <v>45396</v>
      </c>
      <c r="E40" s="115"/>
      <c r="F40" s="115"/>
      <c r="G40" s="125">
        <v>45489</v>
      </c>
      <c r="H40" s="125">
        <v>45521</v>
      </c>
      <c r="I40" s="130">
        <v>0.5</v>
      </c>
      <c r="J40" s="130">
        <v>1</v>
      </c>
      <c r="K40" s="170"/>
      <c r="L40" s="170"/>
    </row>
    <row r="41" spans="1:12" ht="63" customHeight="1" x14ac:dyDescent="0.25">
      <c r="A41" s="180" t="s">
        <v>202</v>
      </c>
      <c r="B41" s="181" t="s">
        <v>432</v>
      </c>
      <c r="C41" s="188"/>
      <c r="D41" s="192"/>
      <c r="E41" s="115"/>
      <c r="F41" s="115"/>
      <c r="G41" s="124"/>
      <c r="H41" s="127"/>
      <c r="I41" s="116"/>
      <c r="J41" s="115"/>
      <c r="K41" s="170"/>
      <c r="L41" s="170"/>
    </row>
    <row r="42" spans="1:12" ht="58.7" customHeight="1" x14ac:dyDescent="0.25">
      <c r="A42" s="180">
        <v>3</v>
      </c>
      <c r="B42" s="183" t="s">
        <v>353</v>
      </c>
      <c r="C42" s="193">
        <v>45305</v>
      </c>
      <c r="D42" s="193">
        <v>45366</v>
      </c>
      <c r="E42" s="115"/>
      <c r="F42" s="115"/>
      <c r="G42" s="128">
        <v>45518</v>
      </c>
      <c r="H42" s="128">
        <v>45550</v>
      </c>
      <c r="I42" s="130">
        <v>0.5</v>
      </c>
      <c r="J42" s="130">
        <v>1</v>
      </c>
      <c r="K42" s="170"/>
      <c r="L42" s="170"/>
    </row>
    <row r="43" spans="1:12" ht="34.5" customHeight="1" x14ac:dyDescent="0.25">
      <c r="A43" s="180" t="s">
        <v>201</v>
      </c>
      <c r="B43" s="183" t="s">
        <v>199</v>
      </c>
      <c r="C43" s="189">
        <v>45396</v>
      </c>
      <c r="D43" s="189">
        <v>45426</v>
      </c>
      <c r="E43" s="115"/>
      <c r="F43" s="115"/>
      <c r="G43" s="126">
        <v>45521</v>
      </c>
      <c r="H43" s="126">
        <v>45549</v>
      </c>
      <c r="I43" s="130">
        <v>0.5</v>
      </c>
      <c r="J43" s="130">
        <v>1</v>
      </c>
      <c r="K43" s="170"/>
      <c r="L43" s="170"/>
    </row>
    <row r="44" spans="1:12" ht="24.75" customHeight="1" x14ac:dyDescent="0.25">
      <c r="A44" s="180" t="s">
        <v>200</v>
      </c>
      <c r="B44" s="183" t="s">
        <v>197</v>
      </c>
      <c r="C44" s="189">
        <v>45426</v>
      </c>
      <c r="D44" s="189">
        <v>45546</v>
      </c>
      <c r="E44" s="115"/>
      <c r="F44" s="115"/>
      <c r="G44" s="126">
        <v>45549</v>
      </c>
      <c r="H44" s="126">
        <v>45576</v>
      </c>
      <c r="I44" s="130">
        <v>0.5</v>
      </c>
      <c r="J44" s="130">
        <v>1</v>
      </c>
      <c r="K44" s="170"/>
      <c r="L44" s="170"/>
    </row>
    <row r="45" spans="1:12" ht="90.75" customHeight="1" x14ac:dyDescent="0.25">
      <c r="A45" s="180" t="s">
        <v>198</v>
      </c>
      <c r="B45" s="183" t="s">
        <v>358</v>
      </c>
      <c r="C45" s="189">
        <v>45546</v>
      </c>
      <c r="D45" s="189">
        <v>45576</v>
      </c>
      <c r="E45" s="115"/>
      <c r="F45" s="115"/>
      <c r="G45" s="126">
        <v>45576</v>
      </c>
      <c r="H45" s="126">
        <v>45607</v>
      </c>
      <c r="I45" s="130">
        <v>0.5</v>
      </c>
      <c r="J45" s="130">
        <v>1</v>
      </c>
      <c r="K45" s="170"/>
      <c r="L45" s="170"/>
    </row>
    <row r="46" spans="1:12" ht="167.25" customHeight="1" x14ac:dyDescent="0.25">
      <c r="A46" s="180" t="s">
        <v>196</v>
      </c>
      <c r="B46" s="183" t="s">
        <v>356</v>
      </c>
      <c r="C46" s="188" t="s">
        <v>435</v>
      </c>
      <c r="D46" s="188" t="s">
        <v>435</v>
      </c>
      <c r="E46" s="188" t="s">
        <v>435</v>
      </c>
      <c r="F46" s="188" t="s">
        <v>435</v>
      </c>
      <c r="G46" s="188" t="s">
        <v>435</v>
      </c>
      <c r="H46" s="188" t="s">
        <v>435</v>
      </c>
      <c r="I46" s="124"/>
      <c r="J46" s="124"/>
      <c r="K46" s="170"/>
      <c r="L46" s="170"/>
    </row>
    <row r="47" spans="1:12" ht="30.75" customHeight="1" x14ac:dyDescent="0.25">
      <c r="A47" s="180" t="s">
        <v>194</v>
      </c>
      <c r="B47" s="183" t="s">
        <v>195</v>
      </c>
      <c r="C47" s="189">
        <v>45576</v>
      </c>
      <c r="D47" s="189">
        <v>45606</v>
      </c>
      <c r="E47" s="115"/>
      <c r="F47" s="115"/>
      <c r="G47" s="126">
        <v>45607</v>
      </c>
      <c r="H47" s="126">
        <v>45636</v>
      </c>
      <c r="I47" s="130">
        <v>0.5</v>
      </c>
      <c r="J47" s="130">
        <v>1</v>
      </c>
      <c r="K47" s="170"/>
      <c r="L47" s="170"/>
    </row>
    <row r="48" spans="1:12" ht="37.5" customHeight="1" x14ac:dyDescent="0.25">
      <c r="A48" s="180" t="s">
        <v>367</v>
      </c>
      <c r="B48" s="181" t="s">
        <v>193</v>
      </c>
      <c r="C48" s="188"/>
      <c r="D48" s="192"/>
      <c r="E48" s="115"/>
      <c r="F48" s="115"/>
      <c r="G48" s="124"/>
      <c r="H48" s="127"/>
      <c r="I48" s="116"/>
      <c r="J48" s="115"/>
      <c r="K48" s="170"/>
      <c r="L48" s="170"/>
    </row>
    <row r="49" spans="1:12" ht="35.450000000000003" customHeight="1" x14ac:dyDescent="0.25">
      <c r="A49" s="180">
        <v>4</v>
      </c>
      <c r="B49" s="183" t="s">
        <v>191</v>
      </c>
      <c r="C49" s="189">
        <v>45606</v>
      </c>
      <c r="D49" s="189">
        <v>45616</v>
      </c>
      <c r="E49" s="115"/>
      <c r="F49" s="115"/>
      <c r="G49" s="126">
        <v>45636</v>
      </c>
      <c r="H49" s="126">
        <v>45641</v>
      </c>
      <c r="I49" s="130">
        <v>0.5</v>
      </c>
      <c r="J49" s="130">
        <v>1</v>
      </c>
      <c r="K49" s="170"/>
      <c r="L49" s="170"/>
    </row>
    <row r="50" spans="1:12" ht="86.25" customHeight="1" x14ac:dyDescent="0.25">
      <c r="A50" s="180" t="s">
        <v>192</v>
      </c>
      <c r="B50" s="183" t="s">
        <v>357</v>
      </c>
      <c r="C50" s="191">
        <v>45616</v>
      </c>
      <c r="D50" s="194">
        <v>45626</v>
      </c>
      <c r="E50" s="115"/>
      <c r="F50" s="115"/>
      <c r="G50" s="125">
        <v>45646</v>
      </c>
      <c r="H50" s="129">
        <v>45656</v>
      </c>
      <c r="I50" s="130">
        <v>0.5</v>
      </c>
      <c r="J50" s="130">
        <v>1</v>
      </c>
      <c r="K50" s="170"/>
      <c r="L50" s="170"/>
    </row>
    <row r="51" spans="1:12" ht="77.25" customHeight="1" x14ac:dyDescent="0.25">
      <c r="A51" s="180" t="s">
        <v>190</v>
      </c>
      <c r="B51" s="183" t="s">
        <v>359</v>
      </c>
      <c r="C51" s="191">
        <v>45616</v>
      </c>
      <c r="D51" s="194">
        <v>45646</v>
      </c>
      <c r="E51" s="115"/>
      <c r="F51" s="115"/>
      <c r="G51" s="125">
        <v>45646</v>
      </c>
      <c r="H51" s="129">
        <v>45656</v>
      </c>
      <c r="I51" s="130">
        <v>0.5</v>
      </c>
      <c r="J51" s="130">
        <v>1</v>
      </c>
      <c r="K51" s="170"/>
      <c r="L51" s="170"/>
    </row>
    <row r="52" spans="1:12" ht="71.45" customHeight="1" x14ac:dyDescent="0.25">
      <c r="A52" s="180" t="s">
        <v>188</v>
      </c>
      <c r="B52" s="183" t="s">
        <v>189</v>
      </c>
      <c r="C52" s="188" t="s">
        <v>435</v>
      </c>
      <c r="D52" s="188" t="s">
        <v>435</v>
      </c>
      <c r="E52" s="188" t="s">
        <v>435</v>
      </c>
      <c r="F52" s="188" t="s">
        <v>435</v>
      </c>
      <c r="G52" s="188" t="s">
        <v>435</v>
      </c>
      <c r="H52" s="188" t="s">
        <v>435</v>
      </c>
      <c r="I52" s="124"/>
      <c r="J52" s="124"/>
      <c r="K52" s="170"/>
      <c r="L52" s="170"/>
    </row>
    <row r="53" spans="1:12" ht="48.2" customHeight="1" x14ac:dyDescent="0.25">
      <c r="A53" s="180" t="s">
        <v>186</v>
      </c>
      <c r="B53" s="90" t="s">
        <v>360</v>
      </c>
      <c r="C53" s="189">
        <v>45626</v>
      </c>
      <c r="D53" s="189">
        <v>45641</v>
      </c>
      <c r="E53" s="115"/>
      <c r="F53" s="115"/>
      <c r="G53" s="125">
        <v>45646</v>
      </c>
      <c r="H53" s="129">
        <v>45656</v>
      </c>
      <c r="I53" s="130">
        <v>0.5</v>
      </c>
      <c r="J53" s="130">
        <v>1</v>
      </c>
      <c r="K53" s="170"/>
      <c r="L53" s="170"/>
    </row>
    <row r="54" spans="1:12" ht="46.5" customHeight="1" x14ac:dyDescent="0.25">
      <c r="A54" s="180" t="s">
        <v>361</v>
      </c>
      <c r="B54" s="183" t="s">
        <v>187</v>
      </c>
      <c r="C54" s="188" t="s">
        <v>435</v>
      </c>
      <c r="D54" s="188" t="s">
        <v>435</v>
      </c>
      <c r="E54" s="188" t="s">
        <v>435</v>
      </c>
      <c r="F54" s="188" t="s">
        <v>435</v>
      </c>
      <c r="G54" s="188" t="s">
        <v>435</v>
      </c>
      <c r="H54" s="188" t="s">
        <v>435</v>
      </c>
      <c r="I54" s="130"/>
      <c r="J54" s="130"/>
      <c r="K54" s="170"/>
      <c r="L54" s="1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4" zoomScale="63" zoomScaleNormal="55" zoomScaleSheetLayoutView="63" workbookViewId="0">
      <selection activeCell="A24" sqref="A24:AC86"/>
    </sheetView>
  </sheetViews>
  <sheetFormatPr defaultColWidth="9.140625" defaultRowHeight="15.75" x14ac:dyDescent="0.25"/>
  <cols>
    <col min="1" max="1" width="9.140625" style="198"/>
    <col min="2" max="2" width="57.85546875" style="198"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11.7109375" style="199" customWidth="1"/>
    <col min="9" max="9" width="5.42578125" style="199" customWidth="1"/>
    <col min="10" max="11" width="9.5703125" style="199" customWidth="1"/>
    <col min="12" max="12" width="10.140625" style="199" customWidth="1"/>
    <col min="13" max="13" width="5.28515625" style="199" customWidth="1"/>
    <col min="14" max="14" width="8.5703125" style="199" customWidth="1"/>
    <col min="15" max="15" width="6.140625" style="199" customWidth="1"/>
    <col min="16" max="16" width="10.42578125" style="199" customWidth="1"/>
    <col min="17" max="17" width="6.140625" style="199" customWidth="1"/>
    <col min="18" max="18" width="9.42578125" style="199" bestFit="1" customWidth="1"/>
    <col min="19" max="19" width="6.140625" style="199" customWidth="1"/>
    <col min="20" max="20" width="9.5703125" style="199" customWidth="1"/>
    <col min="21" max="21" width="6.140625" style="199" customWidth="1"/>
    <col min="22" max="22" width="9.28515625" style="199" customWidth="1"/>
    <col min="23" max="23" width="6.140625" style="199" customWidth="1"/>
    <col min="24" max="24" width="8.42578125" style="199" customWidth="1"/>
    <col min="25" max="25" width="6.140625" style="199" customWidth="1"/>
    <col min="26" max="26" width="7.7109375" style="199" customWidth="1"/>
    <col min="27" max="27" width="6.140625" style="199" customWidth="1"/>
    <col min="28" max="28" width="13.140625" style="199" customWidth="1"/>
    <col min="29" max="29" width="24.85546875" style="199" customWidth="1"/>
    <col min="30" max="16384" width="9.140625" style="198"/>
  </cols>
  <sheetData>
    <row r="1" spans="1:29" ht="18.75" x14ac:dyDescent="0.25">
      <c r="AC1" s="200" t="s">
        <v>68</v>
      </c>
    </row>
    <row r="2" spans="1:29" ht="18.75" x14ac:dyDescent="0.3">
      <c r="AC2" s="201" t="s">
        <v>9</v>
      </c>
    </row>
    <row r="3" spans="1:29" ht="18.75" x14ac:dyDescent="0.3">
      <c r="AC3" s="201" t="s">
        <v>67</v>
      </c>
    </row>
    <row r="4" spans="1:29" ht="18.75" customHeight="1" x14ac:dyDescent="0.25">
      <c r="A4" s="434" t="str">
        <f>'1. паспорт местоположение'!A5:C5</f>
        <v>Год раскрытия информации: 2023 год</v>
      </c>
      <c r="B4" s="434"/>
      <c r="C4" s="434"/>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row>
    <row r="5" spans="1:29" ht="18.75" x14ac:dyDescent="0.3">
      <c r="AC5" s="202"/>
    </row>
    <row r="6" spans="1:29"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203"/>
      <c r="B7" s="203"/>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ht="18.75" x14ac:dyDescent="0.25">
      <c r="A8" s="435" t="s">
        <v>503</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25" t="s">
        <v>7</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203"/>
      <c r="B10" s="203"/>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ht="18.75" x14ac:dyDescent="0.25">
      <c r="A11" s="435" t="str">
        <f>'3.2 паспорт Техсостояние ЛЭП'!A12:AA12</f>
        <v>F_TP3300.PS.0086</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25" t="s">
        <v>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206"/>
      <c r="B13" s="206"/>
      <c r="C13" s="207"/>
      <c r="D13" s="207"/>
      <c r="E13" s="207"/>
      <c r="F13" s="207"/>
      <c r="G13" s="207"/>
      <c r="H13" s="207"/>
      <c r="I13" s="207"/>
      <c r="J13" s="202"/>
      <c r="K13" s="202"/>
      <c r="L13" s="202"/>
      <c r="M13" s="202"/>
      <c r="N13" s="202"/>
      <c r="O13" s="202"/>
      <c r="P13" s="202"/>
      <c r="Q13" s="202"/>
      <c r="R13" s="202"/>
      <c r="S13" s="202"/>
      <c r="T13" s="202"/>
      <c r="U13" s="202"/>
      <c r="V13" s="202"/>
      <c r="W13" s="202"/>
      <c r="X13" s="202"/>
      <c r="Y13" s="202"/>
      <c r="Z13" s="202"/>
      <c r="AA13" s="202"/>
      <c r="AB13" s="202"/>
      <c r="AC13" s="202"/>
    </row>
    <row r="14" spans="1:29" ht="36" customHeight="1" x14ac:dyDescent="0.25">
      <c r="A14" s="423" t="str">
        <f>'1. паспорт местоположение'!A15:C15</f>
        <v>Реконструкция ПС -110 кВ «Химфарм» (замена ТТ-110, аппаратуры телемеханики)</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25" t="s">
        <v>5</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5" x14ac:dyDescent="0.25">
      <c r="A18" s="429" t="s">
        <v>404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5" s="242" customFormat="1" ht="33" customHeight="1" x14ac:dyDescent="0.25">
      <c r="A20" s="426" t="s">
        <v>185</v>
      </c>
      <c r="B20" s="426" t="s">
        <v>184</v>
      </c>
      <c r="C20" s="437" t="s">
        <v>183</v>
      </c>
      <c r="D20" s="437"/>
      <c r="E20" s="438" t="s">
        <v>182</v>
      </c>
      <c r="F20" s="438"/>
      <c r="G20" s="439" t="s">
        <v>571</v>
      </c>
      <c r="H20" s="432" t="s">
        <v>545</v>
      </c>
      <c r="I20" s="433"/>
      <c r="J20" s="433"/>
      <c r="K20" s="433"/>
      <c r="L20" s="432" t="s">
        <v>546</v>
      </c>
      <c r="M20" s="433"/>
      <c r="N20" s="433"/>
      <c r="O20" s="433"/>
      <c r="P20" s="432" t="s">
        <v>547</v>
      </c>
      <c r="Q20" s="433"/>
      <c r="R20" s="433"/>
      <c r="S20" s="433"/>
      <c r="T20" s="432" t="s">
        <v>548</v>
      </c>
      <c r="U20" s="433"/>
      <c r="V20" s="433"/>
      <c r="W20" s="433"/>
      <c r="X20" s="432" t="s">
        <v>549</v>
      </c>
      <c r="Y20" s="433"/>
      <c r="Z20" s="433"/>
      <c r="AA20" s="433"/>
      <c r="AB20" s="430" t="s">
        <v>181</v>
      </c>
      <c r="AC20" s="430"/>
    </row>
    <row r="21" spans="1:35" s="242" customFormat="1" ht="81.75" customHeight="1" x14ac:dyDescent="0.25">
      <c r="A21" s="427"/>
      <c r="B21" s="427"/>
      <c r="C21" s="437"/>
      <c r="D21" s="437"/>
      <c r="E21" s="438"/>
      <c r="F21" s="438"/>
      <c r="G21" s="440"/>
      <c r="H21" s="431" t="s">
        <v>1</v>
      </c>
      <c r="I21" s="431"/>
      <c r="J21" s="431" t="s">
        <v>179</v>
      </c>
      <c r="K21" s="431"/>
      <c r="L21" s="431" t="s">
        <v>1</v>
      </c>
      <c r="M21" s="431"/>
      <c r="N21" s="431" t="s">
        <v>179</v>
      </c>
      <c r="O21" s="431"/>
      <c r="P21" s="431" t="s">
        <v>1</v>
      </c>
      <c r="Q21" s="431"/>
      <c r="R21" s="431" t="s">
        <v>179</v>
      </c>
      <c r="S21" s="431"/>
      <c r="T21" s="431" t="s">
        <v>1</v>
      </c>
      <c r="U21" s="431"/>
      <c r="V21" s="431" t="s">
        <v>179</v>
      </c>
      <c r="W21" s="431"/>
      <c r="X21" s="431" t="s">
        <v>1</v>
      </c>
      <c r="Y21" s="431"/>
      <c r="Z21" s="431" t="s">
        <v>179</v>
      </c>
      <c r="AA21" s="431"/>
      <c r="AB21" s="430"/>
      <c r="AC21" s="430"/>
    </row>
    <row r="22" spans="1:35" s="242" customFormat="1" ht="89.25" customHeight="1" x14ac:dyDescent="0.3">
      <c r="A22" s="428"/>
      <c r="B22" s="428"/>
      <c r="C22" s="243" t="s">
        <v>1</v>
      </c>
      <c r="D22" s="243" t="s">
        <v>179</v>
      </c>
      <c r="E22" s="244" t="s">
        <v>550</v>
      </c>
      <c r="F22" s="244" t="s">
        <v>572</v>
      </c>
      <c r="G22" s="441"/>
      <c r="H22" s="208" t="s">
        <v>385</v>
      </c>
      <c r="I22" s="208" t="s">
        <v>386</v>
      </c>
      <c r="J22" s="208" t="s">
        <v>385</v>
      </c>
      <c r="K22" s="208" t="s">
        <v>386</v>
      </c>
      <c r="L22" s="208" t="s">
        <v>385</v>
      </c>
      <c r="M22" s="208" t="s">
        <v>386</v>
      </c>
      <c r="N22" s="208" t="s">
        <v>385</v>
      </c>
      <c r="O22" s="208" t="s">
        <v>386</v>
      </c>
      <c r="P22" s="208" t="s">
        <v>385</v>
      </c>
      <c r="Q22" s="208" t="s">
        <v>386</v>
      </c>
      <c r="R22" s="208" t="s">
        <v>385</v>
      </c>
      <c r="S22" s="208" t="s">
        <v>386</v>
      </c>
      <c r="T22" s="208" t="s">
        <v>385</v>
      </c>
      <c r="U22" s="208" t="s">
        <v>386</v>
      </c>
      <c r="V22" s="208" t="s">
        <v>385</v>
      </c>
      <c r="W22" s="208" t="s">
        <v>386</v>
      </c>
      <c r="X22" s="208" t="s">
        <v>385</v>
      </c>
      <c r="Y22" s="208" t="s">
        <v>386</v>
      </c>
      <c r="Z22" s="208" t="s">
        <v>385</v>
      </c>
      <c r="AA22" s="208" t="s">
        <v>386</v>
      </c>
      <c r="AB22" s="243" t="s">
        <v>180</v>
      </c>
      <c r="AC22" s="243" t="s">
        <v>179</v>
      </c>
      <c r="AE22" s="245"/>
      <c r="AF22" s="245"/>
      <c r="AG22" s="245"/>
      <c r="AH22" s="245"/>
      <c r="AI22" s="246"/>
    </row>
    <row r="23" spans="1:35" s="242"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246"/>
      <c r="AF23" s="246"/>
      <c r="AG23" s="246"/>
      <c r="AH23" s="246"/>
      <c r="AI23" s="246"/>
    </row>
    <row r="24" spans="1:35" s="212" customFormat="1" ht="47.25" customHeight="1" x14ac:dyDescent="0.25">
      <c r="A24" s="209">
        <v>1</v>
      </c>
      <c r="B24" s="210" t="s">
        <v>178</v>
      </c>
      <c r="C24" s="211">
        <v>39.457731991999999</v>
      </c>
      <c r="D24" s="211">
        <v>39.457731991999999</v>
      </c>
      <c r="E24" s="211">
        <v>34.805219651999998</v>
      </c>
      <c r="F24" s="211">
        <v>34.805219651999998</v>
      </c>
      <c r="G24" s="211">
        <v>0</v>
      </c>
      <c r="H24" s="211">
        <v>0</v>
      </c>
      <c r="I24" s="211"/>
      <c r="J24" s="211">
        <v>0</v>
      </c>
      <c r="K24" s="211"/>
      <c r="L24" s="211">
        <v>34.805219651999998</v>
      </c>
      <c r="M24" s="211"/>
      <c r="N24" s="211">
        <v>34.805219651999998</v>
      </c>
      <c r="O24" s="211"/>
      <c r="P24" s="211">
        <v>0</v>
      </c>
      <c r="Q24" s="211"/>
      <c r="R24" s="211">
        <v>0</v>
      </c>
      <c r="S24" s="211"/>
      <c r="T24" s="211">
        <v>0</v>
      </c>
      <c r="U24" s="211"/>
      <c r="V24" s="211">
        <v>0</v>
      </c>
      <c r="W24" s="211"/>
      <c r="X24" s="211">
        <v>0</v>
      </c>
      <c r="Y24" s="211"/>
      <c r="Z24" s="211">
        <v>0</v>
      </c>
      <c r="AA24" s="211"/>
      <c r="AB24" s="211">
        <v>34.805219651999998</v>
      </c>
      <c r="AC24" s="211">
        <v>34.805219651999998</v>
      </c>
      <c r="AF24" s="213"/>
    </row>
    <row r="25" spans="1:35" s="212" customFormat="1" ht="24" customHeight="1" x14ac:dyDescent="0.25">
      <c r="A25" s="214" t="s">
        <v>177</v>
      </c>
      <c r="B25" s="215" t="s">
        <v>176</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35" s="212" customFormat="1" x14ac:dyDescent="0.25">
      <c r="A26" s="214" t="s">
        <v>175</v>
      </c>
      <c r="B26" s="215" t="s">
        <v>174</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35" s="212" customFormat="1" ht="31.5" x14ac:dyDescent="0.25">
      <c r="A27" s="214" t="s">
        <v>173</v>
      </c>
      <c r="B27" s="215" t="s">
        <v>342</v>
      </c>
      <c r="C27" s="211"/>
      <c r="D27" s="211"/>
      <c r="E27" s="211"/>
      <c r="F27" s="211"/>
      <c r="G27" s="211">
        <v>0</v>
      </c>
      <c r="H27" s="211">
        <v>0</v>
      </c>
      <c r="I27" s="211"/>
      <c r="J27" s="211">
        <v>0</v>
      </c>
      <c r="K27" s="211"/>
      <c r="L27" s="211">
        <v>29.00434971</v>
      </c>
      <c r="M27" s="211"/>
      <c r="N27" s="211">
        <v>29.00434971</v>
      </c>
      <c r="O27" s="211"/>
      <c r="P27" s="211">
        <v>0</v>
      </c>
      <c r="Q27" s="211"/>
      <c r="R27" s="211">
        <v>0</v>
      </c>
      <c r="S27" s="211"/>
      <c r="T27" s="211">
        <v>0</v>
      </c>
      <c r="U27" s="211"/>
      <c r="V27" s="211">
        <v>0</v>
      </c>
      <c r="W27" s="211"/>
      <c r="X27" s="211">
        <v>0</v>
      </c>
      <c r="Y27" s="211"/>
      <c r="Z27" s="211">
        <v>0</v>
      </c>
      <c r="AA27" s="211"/>
      <c r="AB27" s="211">
        <v>29.00434971</v>
      </c>
      <c r="AC27" s="211">
        <v>29.00434971</v>
      </c>
    </row>
    <row r="28" spans="1:35" s="212" customFormat="1" x14ac:dyDescent="0.25">
      <c r="A28" s="214" t="s">
        <v>172</v>
      </c>
      <c r="B28" s="215" t="s">
        <v>171</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5" s="212" customFormat="1" x14ac:dyDescent="0.25">
      <c r="A29" s="214" t="s">
        <v>170</v>
      </c>
      <c r="B29" s="216" t="s">
        <v>169</v>
      </c>
      <c r="C29" s="211"/>
      <c r="D29" s="211"/>
      <c r="E29" s="211"/>
      <c r="F29" s="211"/>
      <c r="G29" s="211">
        <v>0</v>
      </c>
      <c r="H29" s="211">
        <v>0</v>
      </c>
      <c r="I29" s="211"/>
      <c r="J29" s="211">
        <v>0</v>
      </c>
      <c r="K29" s="211"/>
      <c r="L29" s="211">
        <v>5.8008699419999985</v>
      </c>
      <c r="M29" s="211"/>
      <c r="N29" s="211">
        <v>5.8008699419999985</v>
      </c>
      <c r="O29" s="211"/>
      <c r="P29" s="211">
        <v>0</v>
      </c>
      <c r="Q29" s="211"/>
      <c r="R29" s="211">
        <v>0</v>
      </c>
      <c r="S29" s="211"/>
      <c r="T29" s="211">
        <v>0</v>
      </c>
      <c r="U29" s="211"/>
      <c r="V29" s="211">
        <v>0</v>
      </c>
      <c r="W29" s="211"/>
      <c r="X29" s="211">
        <v>0</v>
      </c>
      <c r="Y29" s="211"/>
      <c r="Z29" s="211">
        <v>0</v>
      </c>
      <c r="AA29" s="211"/>
      <c r="AB29" s="211">
        <v>5.8008699419999985</v>
      </c>
      <c r="AC29" s="211">
        <v>5.8008699419999985</v>
      </c>
    </row>
    <row r="30" spans="1:35" s="212" customFormat="1" ht="47.25" x14ac:dyDescent="0.25">
      <c r="A30" s="209" t="s">
        <v>62</v>
      </c>
      <c r="B30" s="210" t="s">
        <v>168</v>
      </c>
      <c r="C30" s="211">
        <v>32.95722</v>
      </c>
      <c r="D30" s="211">
        <v>32.95722</v>
      </c>
      <c r="E30" s="211">
        <v>29.00434971</v>
      </c>
      <c r="F30" s="211">
        <v>29.00434971</v>
      </c>
      <c r="G30" s="211">
        <v>0</v>
      </c>
      <c r="H30" s="211">
        <v>0</v>
      </c>
      <c r="I30" s="211"/>
      <c r="J30" s="211">
        <v>0</v>
      </c>
      <c r="K30" s="211"/>
      <c r="L30" s="211">
        <v>29.004349710000003</v>
      </c>
      <c r="M30" s="211"/>
      <c r="N30" s="211">
        <v>29.004349710000003</v>
      </c>
      <c r="O30" s="211"/>
      <c r="P30" s="211">
        <v>0</v>
      </c>
      <c r="Q30" s="211"/>
      <c r="R30" s="211">
        <v>0</v>
      </c>
      <c r="S30" s="211"/>
      <c r="T30" s="211">
        <v>0</v>
      </c>
      <c r="U30" s="211"/>
      <c r="V30" s="211">
        <v>0</v>
      </c>
      <c r="W30" s="211"/>
      <c r="X30" s="211">
        <v>0</v>
      </c>
      <c r="Y30" s="211"/>
      <c r="Z30" s="211">
        <v>0</v>
      </c>
      <c r="AA30" s="211"/>
      <c r="AB30" s="211">
        <v>29.004349710000003</v>
      </c>
      <c r="AC30" s="211">
        <v>29.004349710000003</v>
      </c>
    </row>
    <row r="31" spans="1:35" s="212" customFormat="1" x14ac:dyDescent="0.25">
      <c r="A31" s="209" t="s">
        <v>167</v>
      </c>
      <c r="B31" s="215" t="s">
        <v>166</v>
      </c>
      <c r="C31" s="211">
        <v>3.8869000000000002</v>
      </c>
      <c r="D31" s="211">
        <v>3.8869000000000002</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5" s="212" customFormat="1" ht="31.5" x14ac:dyDescent="0.25">
      <c r="A32" s="209" t="s">
        <v>165</v>
      </c>
      <c r="B32" s="215" t="s">
        <v>164</v>
      </c>
      <c r="C32" s="211">
        <v>6.1772299999999998</v>
      </c>
      <c r="D32" s="211">
        <v>6.1772299999999998</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12" customFormat="1" x14ac:dyDescent="0.25">
      <c r="A33" s="209" t="s">
        <v>163</v>
      </c>
      <c r="B33" s="215" t="s">
        <v>162</v>
      </c>
      <c r="C33" s="211">
        <v>14.62128</v>
      </c>
      <c r="D33" s="211">
        <v>14.62128</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12" customFormat="1" x14ac:dyDescent="0.25">
      <c r="A34" s="209" t="s">
        <v>161</v>
      </c>
      <c r="B34" s="215" t="s">
        <v>160</v>
      </c>
      <c r="C34" s="211">
        <v>8.2718100000000003</v>
      </c>
      <c r="D34" s="211">
        <v>8.2718100000000003</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12" customFormat="1" ht="31.5" x14ac:dyDescent="0.25">
      <c r="A35" s="209" t="s">
        <v>61</v>
      </c>
      <c r="B35" s="210" t="s">
        <v>159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12" customFormat="1" x14ac:dyDescent="0.25">
      <c r="A36" s="214" t="s">
        <v>158</v>
      </c>
      <c r="B36" s="217" t="s">
        <v>506</v>
      </c>
      <c r="C36" s="211"/>
      <c r="D36" s="211"/>
      <c r="E36" s="211"/>
      <c r="F36" s="211"/>
      <c r="G36" s="211">
        <v>0</v>
      </c>
      <c r="H36" s="211">
        <v>0</v>
      </c>
      <c r="I36" s="211" t="s">
        <v>446</v>
      </c>
      <c r="J36" s="211">
        <v>0</v>
      </c>
      <c r="K36" s="211" t="s">
        <v>446</v>
      </c>
      <c r="L36" s="211">
        <v>0</v>
      </c>
      <c r="M36" s="211" t="s">
        <v>446</v>
      </c>
      <c r="N36" s="211">
        <v>0</v>
      </c>
      <c r="O36" s="211" t="s">
        <v>446</v>
      </c>
      <c r="P36" s="211">
        <v>0</v>
      </c>
      <c r="Q36" s="211" t="s">
        <v>446</v>
      </c>
      <c r="R36" s="211">
        <v>0</v>
      </c>
      <c r="S36" s="211" t="s">
        <v>446</v>
      </c>
      <c r="T36" s="211">
        <v>0</v>
      </c>
      <c r="U36" s="211" t="s">
        <v>446</v>
      </c>
      <c r="V36" s="211">
        <v>0</v>
      </c>
      <c r="W36" s="211" t="s">
        <v>446</v>
      </c>
      <c r="X36" s="211">
        <v>0</v>
      </c>
      <c r="Y36" s="211" t="s">
        <v>446</v>
      </c>
      <c r="Z36" s="211">
        <v>0</v>
      </c>
      <c r="AA36" s="211" t="s">
        <v>446</v>
      </c>
      <c r="AB36" s="211">
        <v>0</v>
      </c>
      <c r="AC36" s="211">
        <v>0</v>
      </c>
    </row>
    <row r="37" spans="1:29" s="212" customFormat="1" ht="31.5" x14ac:dyDescent="0.25">
      <c r="A37" s="214" t="s">
        <v>157</v>
      </c>
      <c r="B37" s="217" t="s">
        <v>504</v>
      </c>
      <c r="C37" s="211"/>
      <c r="D37" s="211"/>
      <c r="E37" s="211"/>
      <c r="F37" s="211"/>
      <c r="G37" s="211">
        <v>0</v>
      </c>
      <c r="H37" s="211">
        <v>0</v>
      </c>
      <c r="I37" s="211" t="s">
        <v>446</v>
      </c>
      <c r="J37" s="211">
        <v>0</v>
      </c>
      <c r="K37" s="211" t="s">
        <v>446</v>
      </c>
      <c r="L37" s="211">
        <v>0</v>
      </c>
      <c r="M37" s="211" t="s">
        <v>446</v>
      </c>
      <c r="N37" s="211">
        <v>0</v>
      </c>
      <c r="O37" s="211" t="s">
        <v>446</v>
      </c>
      <c r="P37" s="211">
        <v>0</v>
      </c>
      <c r="Q37" s="211" t="s">
        <v>446</v>
      </c>
      <c r="R37" s="211">
        <v>0</v>
      </c>
      <c r="S37" s="211" t="s">
        <v>446</v>
      </c>
      <c r="T37" s="211">
        <v>0</v>
      </c>
      <c r="U37" s="211" t="s">
        <v>446</v>
      </c>
      <c r="V37" s="211">
        <v>0</v>
      </c>
      <c r="W37" s="211" t="s">
        <v>446</v>
      </c>
      <c r="X37" s="211">
        <v>0</v>
      </c>
      <c r="Y37" s="211" t="s">
        <v>446</v>
      </c>
      <c r="Z37" s="211">
        <v>0</v>
      </c>
      <c r="AA37" s="211" t="s">
        <v>446</v>
      </c>
      <c r="AB37" s="211">
        <v>0</v>
      </c>
      <c r="AC37" s="211">
        <v>0</v>
      </c>
    </row>
    <row r="38" spans="1:29" s="212" customFormat="1" x14ac:dyDescent="0.25">
      <c r="A38" s="214" t="s">
        <v>156</v>
      </c>
      <c r="B38" s="215" t="s">
        <v>147</v>
      </c>
      <c r="C38" s="211"/>
      <c r="D38" s="211"/>
      <c r="E38" s="211"/>
      <c r="F38" s="211"/>
      <c r="G38" s="211">
        <v>0</v>
      </c>
      <c r="H38" s="211">
        <v>0</v>
      </c>
      <c r="I38" s="211" t="s">
        <v>446</v>
      </c>
      <c r="J38" s="211">
        <v>0</v>
      </c>
      <c r="K38" s="211" t="s">
        <v>446</v>
      </c>
      <c r="L38" s="211">
        <v>0</v>
      </c>
      <c r="M38" s="211" t="s">
        <v>446</v>
      </c>
      <c r="N38" s="211">
        <v>0</v>
      </c>
      <c r="O38" s="211" t="s">
        <v>446</v>
      </c>
      <c r="P38" s="211">
        <v>0</v>
      </c>
      <c r="Q38" s="211" t="s">
        <v>446</v>
      </c>
      <c r="R38" s="211">
        <v>0</v>
      </c>
      <c r="S38" s="211" t="s">
        <v>446</v>
      </c>
      <c r="T38" s="211">
        <v>0</v>
      </c>
      <c r="U38" s="211" t="s">
        <v>446</v>
      </c>
      <c r="V38" s="211">
        <v>0</v>
      </c>
      <c r="W38" s="211" t="s">
        <v>446</v>
      </c>
      <c r="X38" s="211">
        <v>0</v>
      </c>
      <c r="Y38" s="211" t="s">
        <v>446</v>
      </c>
      <c r="Z38" s="211">
        <v>0</v>
      </c>
      <c r="AA38" s="211" t="s">
        <v>446</v>
      </c>
      <c r="AB38" s="211">
        <v>0</v>
      </c>
      <c r="AC38" s="211">
        <v>0</v>
      </c>
    </row>
    <row r="39" spans="1:29" s="212" customFormat="1" x14ac:dyDescent="0.25">
      <c r="A39" s="214" t="s">
        <v>155</v>
      </c>
      <c r="B39" s="215" t="s">
        <v>541</v>
      </c>
      <c r="C39" s="211"/>
      <c r="D39" s="211"/>
      <c r="E39" s="211"/>
      <c r="F39" s="211"/>
      <c r="G39" s="211">
        <v>0</v>
      </c>
      <c r="H39" s="211">
        <v>0</v>
      </c>
      <c r="I39" s="211" t="s">
        <v>446</v>
      </c>
      <c r="J39" s="211">
        <v>0</v>
      </c>
      <c r="K39" s="211" t="s">
        <v>446</v>
      </c>
      <c r="L39" s="211">
        <v>0</v>
      </c>
      <c r="M39" s="211" t="s">
        <v>446</v>
      </c>
      <c r="N39" s="211">
        <v>0</v>
      </c>
      <c r="O39" s="211" t="s">
        <v>446</v>
      </c>
      <c r="P39" s="211">
        <v>0</v>
      </c>
      <c r="Q39" s="211" t="s">
        <v>446</v>
      </c>
      <c r="R39" s="211">
        <v>0</v>
      </c>
      <c r="S39" s="211" t="s">
        <v>446</v>
      </c>
      <c r="T39" s="211">
        <v>0</v>
      </c>
      <c r="U39" s="211" t="s">
        <v>446</v>
      </c>
      <c r="V39" s="211">
        <v>0</v>
      </c>
      <c r="W39" s="211" t="s">
        <v>446</v>
      </c>
      <c r="X39" s="211">
        <v>0</v>
      </c>
      <c r="Y39" s="211" t="s">
        <v>446</v>
      </c>
      <c r="Z39" s="211">
        <v>0</v>
      </c>
      <c r="AA39" s="211" t="s">
        <v>446</v>
      </c>
      <c r="AB39" s="211">
        <v>0</v>
      </c>
      <c r="AC39" s="211">
        <v>0</v>
      </c>
    </row>
    <row r="40" spans="1:29" s="212" customFormat="1" x14ac:dyDescent="0.25">
      <c r="A40" s="214" t="s">
        <v>154</v>
      </c>
      <c r="B40" s="215" t="s">
        <v>507</v>
      </c>
      <c r="C40" s="211"/>
      <c r="D40" s="211"/>
      <c r="E40" s="211"/>
      <c r="F40" s="211"/>
      <c r="G40" s="211">
        <v>0</v>
      </c>
      <c r="H40" s="211">
        <v>0</v>
      </c>
      <c r="I40" s="211" t="s">
        <v>446</v>
      </c>
      <c r="J40" s="211">
        <v>0</v>
      </c>
      <c r="K40" s="211" t="s">
        <v>446</v>
      </c>
      <c r="L40" s="211">
        <v>0</v>
      </c>
      <c r="M40" s="211" t="s">
        <v>446</v>
      </c>
      <c r="N40" s="211">
        <v>0</v>
      </c>
      <c r="O40" s="211" t="s">
        <v>446</v>
      </c>
      <c r="P40" s="211">
        <v>0</v>
      </c>
      <c r="Q40" s="211" t="s">
        <v>446</v>
      </c>
      <c r="R40" s="211">
        <v>0</v>
      </c>
      <c r="S40" s="211" t="s">
        <v>446</v>
      </c>
      <c r="T40" s="211">
        <v>0</v>
      </c>
      <c r="U40" s="211" t="s">
        <v>446</v>
      </c>
      <c r="V40" s="211">
        <v>0</v>
      </c>
      <c r="W40" s="211" t="s">
        <v>446</v>
      </c>
      <c r="X40" s="211">
        <v>0</v>
      </c>
      <c r="Y40" s="211" t="s">
        <v>446</v>
      </c>
      <c r="Z40" s="211">
        <v>0</v>
      </c>
      <c r="AA40" s="211" t="s">
        <v>446</v>
      </c>
      <c r="AB40" s="211">
        <v>0</v>
      </c>
      <c r="AC40" s="211">
        <v>0</v>
      </c>
    </row>
    <row r="41" spans="1:29" s="212" customFormat="1" x14ac:dyDescent="0.25">
      <c r="A41" s="214" t="s">
        <v>153</v>
      </c>
      <c r="B41" s="215" t="s">
        <v>508</v>
      </c>
      <c r="C41" s="211"/>
      <c r="D41" s="211"/>
      <c r="E41" s="211"/>
      <c r="F41" s="211"/>
      <c r="G41" s="211">
        <v>0</v>
      </c>
      <c r="H41" s="211">
        <v>0</v>
      </c>
      <c r="I41" s="211" t="s">
        <v>446</v>
      </c>
      <c r="J41" s="211">
        <v>0</v>
      </c>
      <c r="K41" s="211" t="s">
        <v>446</v>
      </c>
      <c r="L41" s="211">
        <v>0</v>
      </c>
      <c r="M41" s="211" t="s">
        <v>446</v>
      </c>
      <c r="N41" s="211">
        <v>0</v>
      </c>
      <c r="O41" s="211" t="s">
        <v>446</v>
      </c>
      <c r="P41" s="211">
        <v>0</v>
      </c>
      <c r="Q41" s="211" t="s">
        <v>446</v>
      </c>
      <c r="R41" s="211">
        <v>0</v>
      </c>
      <c r="S41" s="211" t="s">
        <v>446</v>
      </c>
      <c r="T41" s="211">
        <v>0</v>
      </c>
      <c r="U41" s="211" t="s">
        <v>446</v>
      </c>
      <c r="V41" s="211">
        <v>0</v>
      </c>
      <c r="W41" s="211" t="s">
        <v>446</v>
      </c>
      <c r="X41" s="211">
        <v>0</v>
      </c>
      <c r="Y41" s="211" t="s">
        <v>446</v>
      </c>
      <c r="Z41" s="211">
        <v>0</v>
      </c>
      <c r="AA41" s="211" t="s">
        <v>446</v>
      </c>
      <c r="AB41" s="211">
        <v>0</v>
      </c>
      <c r="AC41" s="211">
        <v>0</v>
      </c>
    </row>
    <row r="42" spans="1:29" s="212" customFormat="1" x14ac:dyDescent="0.25">
      <c r="A42" s="214" t="s">
        <v>152</v>
      </c>
      <c r="B42" s="215" t="s">
        <v>509</v>
      </c>
      <c r="C42" s="211"/>
      <c r="D42" s="211"/>
      <c r="E42" s="211"/>
      <c r="F42" s="211"/>
      <c r="G42" s="211">
        <v>0</v>
      </c>
      <c r="H42" s="211">
        <v>0</v>
      </c>
      <c r="I42" s="211" t="s">
        <v>446</v>
      </c>
      <c r="J42" s="211">
        <v>0</v>
      </c>
      <c r="K42" s="211" t="s">
        <v>446</v>
      </c>
      <c r="L42" s="211">
        <v>0</v>
      </c>
      <c r="M42" s="211" t="s">
        <v>446</v>
      </c>
      <c r="N42" s="211">
        <v>0</v>
      </c>
      <c r="O42" s="211" t="s">
        <v>446</v>
      </c>
      <c r="P42" s="211">
        <v>0</v>
      </c>
      <c r="Q42" s="211" t="s">
        <v>446</v>
      </c>
      <c r="R42" s="211">
        <v>0</v>
      </c>
      <c r="S42" s="211" t="s">
        <v>446</v>
      </c>
      <c r="T42" s="211">
        <v>0</v>
      </c>
      <c r="U42" s="211" t="s">
        <v>446</v>
      </c>
      <c r="V42" s="211">
        <v>0</v>
      </c>
      <c r="W42" s="211" t="s">
        <v>446</v>
      </c>
      <c r="X42" s="211">
        <v>0</v>
      </c>
      <c r="Y42" s="211" t="s">
        <v>446</v>
      </c>
      <c r="Z42" s="211">
        <v>0</v>
      </c>
      <c r="AA42" s="211" t="s">
        <v>446</v>
      </c>
      <c r="AB42" s="211">
        <v>0</v>
      </c>
      <c r="AC42" s="211">
        <v>0</v>
      </c>
    </row>
    <row r="43" spans="1:29" s="212" customFormat="1" x14ac:dyDescent="0.25">
      <c r="A43" s="214" t="s">
        <v>510</v>
      </c>
      <c r="B43" s="215" t="s">
        <v>511</v>
      </c>
      <c r="C43" s="211"/>
      <c r="D43" s="211"/>
      <c r="E43" s="211"/>
      <c r="F43" s="211"/>
      <c r="G43" s="211">
        <v>0</v>
      </c>
      <c r="H43" s="211">
        <v>0</v>
      </c>
      <c r="I43" s="211" t="s">
        <v>446</v>
      </c>
      <c r="J43" s="211">
        <v>0</v>
      </c>
      <c r="K43" s="211" t="s">
        <v>446</v>
      </c>
      <c r="L43" s="211">
        <v>0</v>
      </c>
      <c r="M43" s="211" t="s">
        <v>446</v>
      </c>
      <c r="N43" s="211">
        <v>0</v>
      </c>
      <c r="O43" s="211" t="s">
        <v>446</v>
      </c>
      <c r="P43" s="211">
        <v>0</v>
      </c>
      <c r="Q43" s="211" t="s">
        <v>446</v>
      </c>
      <c r="R43" s="211">
        <v>0</v>
      </c>
      <c r="S43" s="211" t="s">
        <v>446</v>
      </c>
      <c r="T43" s="211">
        <v>0</v>
      </c>
      <c r="U43" s="211" t="s">
        <v>446</v>
      </c>
      <c r="V43" s="211">
        <v>0</v>
      </c>
      <c r="W43" s="211" t="s">
        <v>446</v>
      </c>
      <c r="X43" s="211">
        <v>0</v>
      </c>
      <c r="Y43" s="211" t="s">
        <v>446</v>
      </c>
      <c r="Z43" s="211">
        <v>0</v>
      </c>
      <c r="AA43" s="211" t="s">
        <v>446</v>
      </c>
      <c r="AB43" s="211">
        <v>0</v>
      </c>
      <c r="AC43" s="211">
        <v>0</v>
      </c>
    </row>
    <row r="44" spans="1:29" s="212" customFormat="1" x14ac:dyDescent="0.25">
      <c r="A44" s="214" t="s">
        <v>512</v>
      </c>
      <c r="B44" s="215" t="s">
        <v>513</v>
      </c>
      <c r="C44" s="211"/>
      <c r="D44" s="211"/>
      <c r="E44" s="211"/>
      <c r="F44" s="211"/>
      <c r="G44" s="211">
        <v>0</v>
      </c>
      <c r="H44" s="211">
        <v>0</v>
      </c>
      <c r="I44" s="211" t="s">
        <v>446</v>
      </c>
      <c r="J44" s="211">
        <v>0</v>
      </c>
      <c r="K44" s="211" t="s">
        <v>446</v>
      </c>
      <c r="L44" s="211">
        <v>0</v>
      </c>
      <c r="M44" s="211" t="s">
        <v>446</v>
      </c>
      <c r="N44" s="211">
        <v>0</v>
      </c>
      <c r="O44" s="211" t="s">
        <v>446</v>
      </c>
      <c r="P44" s="211">
        <v>0</v>
      </c>
      <c r="Q44" s="211" t="s">
        <v>446</v>
      </c>
      <c r="R44" s="211">
        <v>0</v>
      </c>
      <c r="S44" s="211" t="s">
        <v>446</v>
      </c>
      <c r="T44" s="211">
        <v>0</v>
      </c>
      <c r="U44" s="211" t="s">
        <v>446</v>
      </c>
      <c r="V44" s="211">
        <v>0</v>
      </c>
      <c r="W44" s="211" t="s">
        <v>446</v>
      </c>
      <c r="X44" s="211">
        <v>0</v>
      </c>
      <c r="Y44" s="211" t="s">
        <v>446</v>
      </c>
      <c r="Z44" s="211">
        <v>0</v>
      </c>
      <c r="AA44" s="211" t="s">
        <v>446</v>
      </c>
      <c r="AB44" s="211">
        <v>0</v>
      </c>
      <c r="AC44" s="211">
        <v>0</v>
      </c>
    </row>
    <row r="45" spans="1:29" s="212" customFormat="1" x14ac:dyDescent="0.25">
      <c r="A45" s="214" t="s">
        <v>514</v>
      </c>
      <c r="B45" s="215" t="s">
        <v>515</v>
      </c>
      <c r="C45" s="211"/>
      <c r="D45" s="211"/>
      <c r="E45" s="211"/>
      <c r="F45" s="211"/>
      <c r="G45" s="211">
        <v>0</v>
      </c>
      <c r="H45" s="211">
        <v>0</v>
      </c>
      <c r="I45" s="211" t="s">
        <v>446</v>
      </c>
      <c r="J45" s="211">
        <v>0</v>
      </c>
      <c r="K45" s="211" t="s">
        <v>446</v>
      </c>
      <c r="L45" s="211">
        <v>0</v>
      </c>
      <c r="M45" s="211" t="s">
        <v>446</v>
      </c>
      <c r="N45" s="211">
        <v>0</v>
      </c>
      <c r="O45" s="211" t="s">
        <v>446</v>
      </c>
      <c r="P45" s="211">
        <v>0</v>
      </c>
      <c r="Q45" s="211" t="s">
        <v>446</v>
      </c>
      <c r="R45" s="211">
        <v>0</v>
      </c>
      <c r="S45" s="211" t="s">
        <v>446</v>
      </c>
      <c r="T45" s="211">
        <v>0</v>
      </c>
      <c r="U45" s="211" t="s">
        <v>446</v>
      </c>
      <c r="V45" s="211">
        <v>0</v>
      </c>
      <c r="W45" s="211" t="s">
        <v>446</v>
      </c>
      <c r="X45" s="211">
        <v>0</v>
      </c>
      <c r="Y45" s="211" t="s">
        <v>446</v>
      </c>
      <c r="Z45" s="211">
        <v>0</v>
      </c>
      <c r="AA45" s="211" t="s">
        <v>446</v>
      </c>
      <c r="AB45" s="211">
        <v>0</v>
      </c>
      <c r="AC45" s="211">
        <v>0</v>
      </c>
    </row>
    <row r="46" spans="1:29" s="212" customFormat="1" x14ac:dyDescent="0.25">
      <c r="A46" s="214" t="s">
        <v>516</v>
      </c>
      <c r="B46" s="215" t="s">
        <v>517</v>
      </c>
      <c r="C46" s="211"/>
      <c r="D46" s="211"/>
      <c r="E46" s="211"/>
      <c r="F46" s="211"/>
      <c r="G46" s="211">
        <v>0</v>
      </c>
      <c r="H46" s="211">
        <v>0</v>
      </c>
      <c r="I46" s="211" t="s">
        <v>446</v>
      </c>
      <c r="J46" s="211">
        <v>0</v>
      </c>
      <c r="K46" s="211" t="s">
        <v>446</v>
      </c>
      <c r="L46" s="211">
        <v>0</v>
      </c>
      <c r="M46" s="211" t="s">
        <v>446</v>
      </c>
      <c r="N46" s="211">
        <v>0</v>
      </c>
      <c r="O46" s="211" t="s">
        <v>446</v>
      </c>
      <c r="P46" s="211">
        <v>0</v>
      </c>
      <c r="Q46" s="211" t="s">
        <v>446</v>
      </c>
      <c r="R46" s="211">
        <v>0</v>
      </c>
      <c r="S46" s="211" t="s">
        <v>446</v>
      </c>
      <c r="T46" s="211">
        <v>0</v>
      </c>
      <c r="U46" s="211" t="s">
        <v>446</v>
      </c>
      <c r="V46" s="211">
        <v>0</v>
      </c>
      <c r="W46" s="211" t="s">
        <v>446</v>
      </c>
      <c r="X46" s="211">
        <v>0</v>
      </c>
      <c r="Y46" s="211" t="s">
        <v>446</v>
      </c>
      <c r="Z46" s="211">
        <v>0</v>
      </c>
      <c r="AA46" s="211" t="s">
        <v>446</v>
      </c>
      <c r="AB46" s="211">
        <v>0</v>
      </c>
      <c r="AC46" s="211">
        <v>0</v>
      </c>
    </row>
    <row r="47" spans="1:29" s="212" customFormat="1" x14ac:dyDescent="0.25">
      <c r="A47" s="209" t="s">
        <v>60</v>
      </c>
      <c r="B47" s="210" t="s">
        <v>151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s="212" customFormat="1" x14ac:dyDescent="0.25">
      <c r="A48" s="214" t="s">
        <v>150</v>
      </c>
      <c r="B48" s="217" t="s">
        <v>506</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s="212" customFormat="1" ht="31.5" x14ac:dyDescent="0.25">
      <c r="A49" s="214" t="s">
        <v>149</v>
      </c>
      <c r="B49" s="217" t="s">
        <v>504</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s="212" customFormat="1" x14ac:dyDescent="0.25">
      <c r="A50" s="214" t="s">
        <v>148</v>
      </c>
      <c r="B50" s="215" t="s">
        <v>147</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s="212" customFormat="1" ht="35.450000000000003" customHeight="1" x14ac:dyDescent="0.25">
      <c r="A51" s="214" t="s">
        <v>146</v>
      </c>
      <c r="B51" s="215" t="s">
        <v>145</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s="212" customFormat="1" ht="31.5" x14ac:dyDescent="0.25">
      <c r="A52" s="214" t="s">
        <v>144</v>
      </c>
      <c r="B52" s="215" t="s">
        <v>143</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s="212" customFormat="1" x14ac:dyDescent="0.25">
      <c r="A53" s="214" t="s">
        <v>142</v>
      </c>
      <c r="B53" s="215" t="s">
        <v>141</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s="212" customFormat="1" x14ac:dyDescent="0.25">
      <c r="A54" s="214" t="s">
        <v>140</v>
      </c>
      <c r="B54" s="215" t="s">
        <v>507</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s="212" customFormat="1" x14ac:dyDescent="0.25">
      <c r="A55" s="214" t="s">
        <v>518</v>
      </c>
      <c r="B55" s="215" t="s">
        <v>508</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s="212" customFormat="1" x14ac:dyDescent="0.25">
      <c r="A56" s="214" t="s">
        <v>519</v>
      </c>
      <c r="B56" s="215" t="s">
        <v>509</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s="212" customFormat="1" x14ac:dyDescent="0.25">
      <c r="A57" s="214" t="s">
        <v>520</v>
      </c>
      <c r="B57" s="215" t="s">
        <v>511</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s="212" customFormat="1" x14ac:dyDescent="0.25">
      <c r="A58" s="214" t="s">
        <v>521</v>
      </c>
      <c r="B58" s="215" t="s">
        <v>513</v>
      </c>
      <c r="C58" s="211">
        <v>3</v>
      </c>
      <c r="D58" s="211">
        <v>3</v>
      </c>
      <c r="E58" s="211"/>
      <c r="F58" s="211"/>
      <c r="G58" s="211">
        <v>0</v>
      </c>
      <c r="H58" s="211">
        <v>0</v>
      </c>
      <c r="I58" s="211"/>
      <c r="J58" s="211">
        <v>0</v>
      </c>
      <c r="K58" s="211"/>
      <c r="L58" s="211">
        <v>3</v>
      </c>
      <c r="M58" s="211"/>
      <c r="N58" s="211">
        <v>3</v>
      </c>
      <c r="O58" s="211"/>
      <c r="P58" s="211">
        <v>0</v>
      </c>
      <c r="Q58" s="211"/>
      <c r="R58" s="211">
        <v>0</v>
      </c>
      <c r="S58" s="211"/>
      <c r="T58" s="211">
        <v>0</v>
      </c>
      <c r="U58" s="211"/>
      <c r="V58" s="211">
        <v>0</v>
      </c>
      <c r="W58" s="211"/>
      <c r="X58" s="211">
        <v>0</v>
      </c>
      <c r="Y58" s="211"/>
      <c r="Z58" s="211">
        <v>0</v>
      </c>
      <c r="AA58" s="211"/>
      <c r="AB58" s="211">
        <v>3</v>
      </c>
      <c r="AC58" s="211">
        <v>3</v>
      </c>
    </row>
    <row r="59" spans="1:29" s="212" customFormat="1" x14ac:dyDescent="0.25">
      <c r="A59" s="214" t="s">
        <v>522</v>
      </c>
      <c r="B59" s="215" t="s">
        <v>515</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s="212" customFormat="1" x14ac:dyDescent="0.25">
      <c r="A60" s="214" t="s">
        <v>523</v>
      </c>
      <c r="B60" s="215" t="s">
        <v>517</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s="212" customFormat="1" ht="31.5" x14ac:dyDescent="0.25">
      <c r="A61" s="209" t="s">
        <v>58</v>
      </c>
      <c r="B61" s="210" t="s">
        <v>139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12" customFormat="1" x14ac:dyDescent="0.25">
      <c r="A62" s="214" t="s">
        <v>138</v>
      </c>
      <c r="B62" s="215" t="s">
        <v>137</v>
      </c>
      <c r="C62" s="211">
        <v>32.95722</v>
      </c>
      <c r="D62" s="211">
        <v>32.95722</v>
      </c>
      <c r="E62" s="211"/>
      <c r="F62" s="211"/>
      <c r="G62" s="211">
        <v>0</v>
      </c>
      <c r="H62" s="211">
        <v>0</v>
      </c>
      <c r="I62" s="211"/>
      <c r="J62" s="211">
        <v>0</v>
      </c>
      <c r="K62" s="211"/>
      <c r="L62" s="211">
        <v>32.95722</v>
      </c>
      <c r="M62" s="211"/>
      <c r="N62" s="211">
        <v>32.95722</v>
      </c>
      <c r="O62" s="211"/>
      <c r="P62" s="211">
        <v>0</v>
      </c>
      <c r="Q62" s="211"/>
      <c r="R62" s="211">
        <v>0</v>
      </c>
      <c r="S62" s="211"/>
      <c r="T62" s="211">
        <v>0</v>
      </c>
      <c r="U62" s="211"/>
      <c r="V62" s="211">
        <v>0</v>
      </c>
      <c r="W62" s="211"/>
      <c r="X62" s="211">
        <v>0</v>
      </c>
      <c r="Y62" s="211"/>
      <c r="Z62" s="211">
        <v>0</v>
      </c>
      <c r="AA62" s="211"/>
      <c r="AB62" s="211">
        <v>32.95722</v>
      </c>
      <c r="AC62" s="211">
        <v>32.95722</v>
      </c>
    </row>
    <row r="63" spans="1:29" s="212" customFormat="1" x14ac:dyDescent="0.25">
      <c r="A63" s="214" t="s">
        <v>136</v>
      </c>
      <c r="B63" s="215" t="s">
        <v>130</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s="212" customFormat="1" x14ac:dyDescent="0.25">
      <c r="A64" s="214" t="s">
        <v>135</v>
      </c>
      <c r="B64" s="217" t="s">
        <v>129</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4" t="s">
        <v>134</v>
      </c>
      <c r="B65" s="217" t="s">
        <v>128</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x14ac:dyDescent="0.25">
      <c r="A66" s="214" t="s">
        <v>133</v>
      </c>
      <c r="B66" s="217" t="s">
        <v>127</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4" t="s">
        <v>132</v>
      </c>
      <c r="B67" s="217" t="s">
        <v>507</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x14ac:dyDescent="0.25">
      <c r="A68" s="214" t="s">
        <v>524</v>
      </c>
      <c r="B68" s="217" t="s">
        <v>508</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4" t="s">
        <v>525</v>
      </c>
      <c r="B69" s="217" t="s">
        <v>509</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x14ac:dyDescent="0.25">
      <c r="A70" s="214" t="s">
        <v>526</v>
      </c>
      <c r="B70" s="217" t="s">
        <v>511</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4" t="s">
        <v>527</v>
      </c>
      <c r="B71" s="217" t="s">
        <v>513</v>
      </c>
      <c r="C71" s="211"/>
      <c r="D71" s="211"/>
      <c r="E71" s="211"/>
      <c r="F71" s="211"/>
      <c r="G71" s="211">
        <v>0</v>
      </c>
      <c r="H71" s="211">
        <v>0</v>
      </c>
      <c r="I71" s="211"/>
      <c r="J71" s="211">
        <v>0</v>
      </c>
      <c r="K71" s="211"/>
      <c r="L71" s="211">
        <v>3</v>
      </c>
      <c r="M71" s="211"/>
      <c r="N71" s="211">
        <v>3</v>
      </c>
      <c r="O71" s="211"/>
      <c r="P71" s="211">
        <v>0</v>
      </c>
      <c r="Q71" s="211"/>
      <c r="R71" s="211">
        <v>0</v>
      </c>
      <c r="S71" s="211"/>
      <c r="T71" s="211">
        <v>0</v>
      </c>
      <c r="U71" s="211"/>
      <c r="V71" s="211">
        <v>0</v>
      </c>
      <c r="W71" s="211"/>
      <c r="X71" s="211">
        <v>0</v>
      </c>
      <c r="Y71" s="211"/>
      <c r="Z71" s="211">
        <v>0</v>
      </c>
      <c r="AA71" s="211"/>
      <c r="AB71" s="211">
        <v>3</v>
      </c>
      <c r="AC71" s="211">
        <v>3</v>
      </c>
    </row>
    <row r="72" spans="1:29" x14ac:dyDescent="0.25">
      <c r="A72" s="214" t="s">
        <v>528</v>
      </c>
      <c r="B72" s="217" t="s">
        <v>515</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x14ac:dyDescent="0.25">
      <c r="A73" s="214" t="s">
        <v>529</v>
      </c>
      <c r="B73" s="217" t="s">
        <v>517</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ht="31.5" x14ac:dyDescent="0.25">
      <c r="A74" s="209" t="s">
        <v>57</v>
      </c>
      <c r="B74" s="218" t="s">
        <v>226</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x14ac:dyDescent="0.25">
      <c r="A75" s="209" t="s">
        <v>55</v>
      </c>
      <c r="B75" s="210" t="s">
        <v>131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x14ac:dyDescent="0.25">
      <c r="A76" s="214" t="s">
        <v>221</v>
      </c>
      <c r="B76" s="217" t="s">
        <v>506</v>
      </c>
      <c r="C76" s="211"/>
      <c r="D76" s="211"/>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v>0</v>
      </c>
      <c r="AA76" s="211"/>
      <c r="AB76" s="211">
        <v>0</v>
      </c>
      <c r="AC76" s="211">
        <v>0</v>
      </c>
    </row>
    <row r="77" spans="1:29" ht="31.5" x14ac:dyDescent="0.25">
      <c r="A77" s="214" t="s">
        <v>222</v>
      </c>
      <c r="B77" s="217" t="s">
        <v>504</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4" t="s">
        <v>223</v>
      </c>
      <c r="B78" s="215" t="s">
        <v>147</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4" t="s">
        <v>224</v>
      </c>
      <c r="B79" s="215" t="s">
        <v>505</v>
      </c>
      <c r="C79" s="219"/>
      <c r="D79" s="220"/>
      <c r="E79" s="221"/>
      <c r="F79" s="221"/>
      <c r="G79" s="211">
        <v>0</v>
      </c>
      <c r="H79" s="211">
        <v>0</v>
      </c>
      <c r="I79" s="221"/>
      <c r="J79" s="211">
        <v>0</v>
      </c>
      <c r="K79" s="220"/>
      <c r="L79" s="211">
        <v>0</v>
      </c>
      <c r="M79" s="220"/>
      <c r="N79" s="211">
        <v>0</v>
      </c>
      <c r="O79" s="220"/>
      <c r="P79" s="211">
        <v>0</v>
      </c>
      <c r="Q79" s="220"/>
      <c r="R79" s="211">
        <v>0</v>
      </c>
      <c r="S79" s="220"/>
      <c r="T79" s="211">
        <v>0</v>
      </c>
      <c r="U79" s="220"/>
      <c r="V79" s="211">
        <v>0</v>
      </c>
      <c r="W79" s="220"/>
      <c r="X79" s="211">
        <v>0</v>
      </c>
      <c r="Y79" s="220"/>
      <c r="Z79" s="211">
        <v>0</v>
      </c>
      <c r="AA79" s="220"/>
      <c r="AB79" s="211">
        <v>0</v>
      </c>
      <c r="AC79" s="211">
        <v>0</v>
      </c>
    </row>
    <row r="80" spans="1:29" x14ac:dyDescent="0.25">
      <c r="A80" s="214" t="s">
        <v>225</v>
      </c>
      <c r="B80" s="215" t="s">
        <v>507</v>
      </c>
      <c r="C80" s="219"/>
      <c r="D80" s="220"/>
      <c r="E80" s="221"/>
      <c r="F80" s="221"/>
      <c r="G80" s="211">
        <v>0</v>
      </c>
      <c r="H80" s="211">
        <v>0</v>
      </c>
      <c r="I80" s="221"/>
      <c r="J80" s="211">
        <v>0</v>
      </c>
      <c r="K80" s="220"/>
      <c r="L80" s="211">
        <v>0</v>
      </c>
      <c r="M80" s="220"/>
      <c r="N80" s="211">
        <v>0</v>
      </c>
      <c r="O80" s="220"/>
      <c r="P80" s="211">
        <v>0</v>
      </c>
      <c r="Q80" s="220"/>
      <c r="R80" s="211">
        <v>0</v>
      </c>
      <c r="S80" s="220"/>
      <c r="T80" s="211">
        <v>0</v>
      </c>
      <c r="U80" s="220"/>
      <c r="V80" s="211">
        <v>0</v>
      </c>
      <c r="W80" s="220"/>
      <c r="X80" s="211">
        <v>0</v>
      </c>
      <c r="Y80" s="220"/>
      <c r="Z80" s="211">
        <v>0</v>
      </c>
      <c r="AA80" s="220"/>
      <c r="AB80" s="211">
        <v>0</v>
      </c>
      <c r="AC80" s="211">
        <v>0</v>
      </c>
    </row>
    <row r="81" spans="1:29" x14ac:dyDescent="0.25">
      <c r="A81" s="214" t="s">
        <v>530</v>
      </c>
      <c r="B81" s="215" t="s">
        <v>508</v>
      </c>
      <c r="C81" s="219"/>
      <c r="D81" s="220"/>
      <c r="E81" s="221"/>
      <c r="F81" s="221"/>
      <c r="G81" s="211">
        <v>0</v>
      </c>
      <c r="H81" s="211">
        <v>0</v>
      </c>
      <c r="I81" s="221"/>
      <c r="J81" s="211">
        <v>0</v>
      </c>
      <c r="K81" s="220"/>
      <c r="L81" s="211">
        <v>0</v>
      </c>
      <c r="M81" s="220"/>
      <c r="N81" s="211">
        <v>0</v>
      </c>
      <c r="O81" s="220"/>
      <c r="P81" s="211">
        <v>0</v>
      </c>
      <c r="Q81" s="220"/>
      <c r="R81" s="211">
        <v>0</v>
      </c>
      <c r="S81" s="220"/>
      <c r="T81" s="211">
        <v>0</v>
      </c>
      <c r="U81" s="220"/>
      <c r="V81" s="211">
        <v>0</v>
      </c>
      <c r="W81" s="220"/>
      <c r="X81" s="211">
        <v>0</v>
      </c>
      <c r="Y81" s="220"/>
      <c r="Z81" s="211">
        <v>0</v>
      </c>
      <c r="AA81" s="220"/>
      <c r="AB81" s="211">
        <v>0</v>
      </c>
      <c r="AC81" s="211">
        <v>0</v>
      </c>
    </row>
    <row r="82" spans="1:29" x14ac:dyDescent="0.25">
      <c r="A82" s="214" t="s">
        <v>531</v>
      </c>
      <c r="B82" s="215" t="s">
        <v>509</v>
      </c>
      <c r="C82" s="219"/>
      <c r="D82" s="220"/>
      <c r="E82" s="221"/>
      <c r="F82" s="221"/>
      <c r="G82" s="211">
        <v>0</v>
      </c>
      <c r="H82" s="211">
        <v>0</v>
      </c>
      <c r="I82" s="221"/>
      <c r="J82" s="211">
        <v>0</v>
      </c>
      <c r="K82" s="220"/>
      <c r="L82" s="211">
        <v>0</v>
      </c>
      <c r="M82" s="220"/>
      <c r="N82" s="211">
        <v>0</v>
      </c>
      <c r="O82" s="220"/>
      <c r="P82" s="211">
        <v>0</v>
      </c>
      <c r="Q82" s="220"/>
      <c r="R82" s="211">
        <v>0</v>
      </c>
      <c r="S82" s="220"/>
      <c r="T82" s="211">
        <v>0</v>
      </c>
      <c r="U82" s="220"/>
      <c r="V82" s="211">
        <v>0</v>
      </c>
      <c r="W82" s="220"/>
      <c r="X82" s="211">
        <v>0</v>
      </c>
      <c r="Y82" s="220"/>
      <c r="Z82" s="211">
        <v>0</v>
      </c>
      <c r="AA82" s="220"/>
      <c r="AB82" s="211">
        <v>0</v>
      </c>
      <c r="AC82" s="211">
        <v>0</v>
      </c>
    </row>
    <row r="83" spans="1:29" x14ac:dyDescent="0.25">
      <c r="A83" s="214" t="s">
        <v>532</v>
      </c>
      <c r="B83" s="215" t="s">
        <v>511</v>
      </c>
      <c r="C83" s="219"/>
      <c r="D83" s="220"/>
      <c r="E83" s="221"/>
      <c r="F83" s="221"/>
      <c r="G83" s="211">
        <v>0</v>
      </c>
      <c r="H83" s="211">
        <v>0</v>
      </c>
      <c r="I83" s="221"/>
      <c r="J83" s="211">
        <v>0</v>
      </c>
      <c r="K83" s="220"/>
      <c r="L83" s="211">
        <v>0</v>
      </c>
      <c r="M83" s="220"/>
      <c r="N83" s="211">
        <v>0</v>
      </c>
      <c r="O83" s="220"/>
      <c r="P83" s="211">
        <v>0</v>
      </c>
      <c r="Q83" s="220"/>
      <c r="R83" s="211">
        <v>0</v>
      </c>
      <c r="S83" s="220"/>
      <c r="T83" s="211">
        <v>0</v>
      </c>
      <c r="U83" s="220"/>
      <c r="V83" s="211">
        <v>0</v>
      </c>
      <c r="W83" s="220"/>
      <c r="X83" s="211">
        <v>0</v>
      </c>
      <c r="Y83" s="220"/>
      <c r="Z83" s="211">
        <v>0</v>
      </c>
      <c r="AA83" s="220"/>
      <c r="AB83" s="211">
        <v>0</v>
      </c>
      <c r="AC83" s="211">
        <v>0</v>
      </c>
    </row>
    <row r="84" spans="1:29" x14ac:dyDescent="0.25">
      <c r="A84" s="214" t="s">
        <v>533</v>
      </c>
      <c r="B84" s="215" t="s">
        <v>513</v>
      </c>
      <c r="C84" s="219"/>
      <c r="D84" s="220"/>
      <c r="E84" s="221"/>
      <c r="F84" s="221"/>
      <c r="G84" s="211">
        <v>0</v>
      </c>
      <c r="H84" s="211">
        <v>0</v>
      </c>
      <c r="I84" s="221"/>
      <c r="J84" s="211">
        <v>0</v>
      </c>
      <c r="K84" s="220"/>
      <c r="L84" s="211">
        <v>3</v>
      </c>
      <c r="M84" s="220"/>
      <c r="N84" s="211">
        <v>3</v>
      </c>
      <c r="O84" s="220"/>
      <c r="P84" s="211">
        <v>0</v>
      </c>
      <c r="Q84" s="220"/>
      <c r="R84" s="211">
        <v>0</v>
      </c>
      <c r="S84" s="220"/>
      <c r="T84" s="211">
        <v>0</v>
      </c>
      <c r="U84" s="220"/>
      <c r="V84" s="211">
        <v>0</v>
      </c>
      <c r="W84" s="220"/>
      <c r="X84" s="211">
        <v>0</v>
      </c>
      <c r="Y84" s="220"/>
      <c r="Z84" s="211">
        <v>0</v>
      </c>
      <c r="AA84" s="220"/>
      <c r="AB84" s="211">
        <v>3</v>
      </c>
      <c r="AC84" s="211">
        <v>3</v>
      </c>
    </row>
    <row r="85" spans="1:29" x14ac:dyDescent="0.25">
      <c r="A85" s="214" t="s">
        <v>534</v>
      </c>
      <c r="B85" s="215" t="s">
        <v>515</v>
      </c>
      <c r="C85" s="219"/>
      <c r="D85" s="220"/>
      <c r="E85" s="221"/>
      <c r="F85" s="221"/>
      <c r="G85" s="211">
        <v>0</v>
      </c>
      <c r="H85" s="211">
        <v>0</v>
      </c>
      <c r="I85" s="221"/>
      <c r="J85" s="211">
        <v>0</v>
      </c>
      <c r="K85" s="220"/>
      <c r="L85" s="211">
        <v>0</v>
      </c>
      <c r="M85" s="220"/>
      <c r="N85" s="211">
        <v>0</v>
      </c>
      <c r="O85" s="220"/>
      <c r="P85" s="211">
        <v>0</v>
      </c>
      <c r="Q85" s="220"/>
      <c r="R85" s="211">
        <v>0</v>
      </c>
      <c r="S85" s="220"/>
      <c r="T85" s="211">
        <v>0</v>
      </c>
      <c r="U85" s="220"/>
      <c r="V85" s="211">
        <v>0</v>
      </c>
      <c r="W85" s="220"/>
      <c r="X85" s="211">
        <v>0</v>
      </c>
      <c r="Y85" s="220"/>
      <c r="Z85" s="211">
        <v>0</v>
      </c>
      <c r="AA85" s="220"/>
      <c r="AB85" s="211">
        <v>0</v>
      </c>
      <c r="AC85" s="211">
        <v>0</v>
      </c>
    </row>
    <row r="86" spans="1:29" x14ac:dyDescent="0.25">
      <c r="A86" s="214" t="s">
        <v>535</v>
      </c>
      <c r="B86" s="215" t="s">
        <v>517</v>
      </c>
      <c r="C86" s="222"/>
      <c r="D86" s="220"/>
      <c r="E86" s="221"/>
      <c r="F86" s="221"/>
      <c r="G86" s="211">
        <v>0</v>
      </c>
      <c r="H86" s="211">
        <v>0</v>
      </c>
      <c r="I86" s="221"/>
      <c r="J86" s="211">
        <v>0</v>
      </c>
      <c r="K86" s="220"/>
      <c r="L86" s="211">
        <v>0</v>
      </c>
      <c r="M86" s="220"/>
      <c r="N86" s="211">
        <v>0</v>
      </c>
      <c r="O86" s="220"/>
      <c r="P86" s="211">
        <v>0</v>
      </c>
      <c r="Q86" s="220"/>
      <c r="R86" s="211">
        <v>0</v>
      </c>
      <c r="S86" s="220"/>
      <c r="T86" s="211">
        <v>0</v>
      </c>
      <c r="U86" s="220"/>
      <c r="V86" s="211">
        <v>0</v>
      </c>
      <c r="W86" s="220"/>
      <c r="X86" s="211">
        <v>0</v>
      </c>
      <c r="Y86" s="220"/>
      <c r="Z86" s="211">
        <v>0</v>
      </c>
      <c r="AA86" s="220"/>
      <c r="AB86" s="211">
        <v>0</v>
      </c>
      <c r="AC86" s="211">
        <v>0</v>
      </c>
    </row>
  </sheetData>
  <mergeCells count="31">
    <mergeCell ref="X20:AA20"/>
    <mergeCell ref="C20:D21"/>
    <mergeCell ref="E20:F21"/>
    <mergeCell ref="G20:G22"/>
    <mergeCell ref="L20:O20"/>
    <mergeCell ref="P20:S20"/>
    <mergeCell ref="H21:I21"/>
    <mergeCell ref="H20:K20"/>
    <mergeCell ref="J21:K21"/>
    <mergeCell ref="A4:AC4"/>
    <mergeCell ref="A12:AC12"/>
    <mergeCell ref="A9:AC9"/>
    <mergeCell ref="A11:AC11"/>
    <mergeCell ref="A8:AC8"/>
    <mergeCell ref="A6:AC6"/>
    <mergeCell ref="A14:AC14"/>
    <mergeCell ref="A16:AC16"/>
    <mergeCell ref="A15:AC15"/>
    <mergeCell ref="B20:B22"/>
    <mergeCell ref="A20:A22"/>
    <mergeCell ref="A18:AC18"/>
    <mergeCell ref="AB20:AC21"/>
    <mergeCell ref="L21:M21"/>
    <mergeCell ref="N21:O21"/>
    <mergeCell ref="P21:Q21"/>
    <mergeCell ref="R21:S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zoomScale="85" zoomScaleSheetLayoutView="85" workbookViewId="0">
      <selection activeCell="AV27" sqref="AV27"/>
    </sheetView>
  </sheetViews>
  <sheetFormatPr defaultColWidth="9.140625" defaultRowHeight="15" x14ac:dyDescent="0.25"/>
  <cols>
    <col min="1" max="1" width="16.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85546875" style="19" customWidth="1"/>
    <col min="15" max="15" width="10.7109375" style="19" customWidth="1"/>
    <col min="16" max="17" width="13.42578125" style="19" customWidth="1"/>
    <col min="18" max="18" width="12.5703125" style="19" customWidth="1"/>
    <col min="19" max="20" width="9.7109375" style="19" customWidth="1"/>
    <col min="21" max="21" width="8.5703125" style="19" customWidth="1"/>
    <col min="22" max="22" width="8.140625" style="19" customWidth="1"/>
    <col min="23" max="23" width="21.5703125" style="19" customWidth="1"/>
    <col min="24" max="24" width="10.7109375" style="19" customWidth="1"/>
    <col min="25" max="25" width="17.140625" style="19" customWidth="1"/>
    <col min="26" max="26" width="7.7109375" style="19" customWidth="1"/>
    <col min="27" max="28" width="10.7109375" style="19" customWidth="1"/>
    <col min="29" max="29" width="23.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8.75" x14ac:dyDescent="0.25">
      <c r="A9" s="289" t="s">
        <v>503</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F_TP3300.PS.0086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25.5" customHeight="1" x14ac:dyDescent="0.25">
      <c r="A15" s="293" t="str">
        <f>'6.2. Паспорт фин осв ввод'!A14:AC14</f>
        <v>Реконструкция ПС -110 кВ «Химфарм» (замена ТТ-110, аппаратуры телемеханики)</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9"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9"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9"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9"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s="22" customFormat="1" x14ac:dyDescent="0.25">
      <c r="A21" s="442" t="s">
        <v>417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7" customHeight="1" x14ac:dyDescent="0.25">
      <c r="A22" s="443" t="s">
        <v>51</v>
      </c>
      <c r="B22" s="446" t="s">
        <v>23</v>
      </c>
      <c r="C22" s="443" t="s">
        <v>50</v>
      </c>
      <c r="D22" s="443" t="s">
        <v>49</v>
      </c>
      <c r="E22" s="449" t="s">
        <v>428</v>
      </c>
      <c r="F22" s="450"/>
      <c r="G22" s="450"/>
      <c r="H22" s="450"/>
      <c r="I22" s="450"/>
      <c r="J22" s="450"/>
      <c r="K22" s="450"/>
      <c r="L22" s="451"/>
      <c r="M22" s="443" t="s">
        <v>48</v>
      </c>
      <c r="N22" s="443" t="s">
        <v>47</v>
      </c>
      <c r="O22" s="443" t="s">
        <v>46</v>
      </c>
      <c r="P22" s="453" t="s">
        <v>234</v>
      </c>
      <c r="Q22" s="453" t="s">
        <v>45</v>
      </c>
      <c r="R22" s="453" t="s">
        <v>44</v>
      </c>
      <c r="S22" s="453" t="s">
        <v>43</v>
      </c>
      <c r="T22" s="453"/>
      <c r="U22" s="456" t="s">
        <v>42</v>
      </c>
      <c r="V22" s="456" t="s">
        <v>41</v>
      </c>
      <c r="W22" s="453" t="s">
        <v>40</v>
      </c>
      <c r="X22" s="453" t="s">
        <v>39</v>
      </c>
      <c r="Y22" s="453" t="s">
        <v>38</v>
      </c>
      <c r="Z22" s="452" t="s">
        <v>37</v>
      </c>
      <c r="AA22" s="453" t="s">
        <v>36</v>
      </c>
      <c r="AB22" s="453" t="s">
        <v>35</v>
      </c>
      <c r="AC22" s="453" t="s">
        <v>34</v>
      </c>
      <c r="AD22" s="453" t="s">
        <v>33</v>
      </c>
      <c r="AE22" s="453" t="s">
        <v>32</v>
      </c>
      <c r="AF22" s="453" t="s">
        <v>31</v>
      </c>
      <c r="AG22" s="453"/>
      <c r="AH22" s="453"/>
      <c r="AI22" s="453"/>
      <c r="AJ22" s="453"/>
      <c r="AK22" s="453"/>
      <c r="AL22" s="453" t="s">
        <v>30</v>
      </c>
      <c r="AM22" s="453"/>
      <c r="AN22" s="453"/>
      <c r="AO22" s="453"/>
      <c r="AP22" s="453" t="s">
        <v>29</v>
      </c>
      <c r="AQ22" s="453"/>
      <c r="AR22" s="453" t="s">
        <v>28</v>
      </c>
      <c r="AS22" s="453" t="s">
        <v>27</v>
      </c>
      <c r="AT22" s="453" t="s">
        <v>26</v>
      </c>
      <c r="AU22" s="453" t="s">
        <v>25</v>
      </c>
      <c r="AV22" s="463" t="s">
        <v>24</v>
      </c>
    </row>
    <row r="23" spans="1:49" s="22" customFormat="1" ht="64.5" customHeight="1" x14ac:dyDescent="0.25">
      <c r="A23" s="444"/>
      <c r="B23" s="447"/>
      <c r="C23" s="444"/>
      <c r="D23" s="444"/>
      <c r="E23" s="461" t="s">
        <v>22</v>
      </c>
      <c r="F23" s="459" t="s">
        <v>130</v>
      </c>
      <c r="G23" s="459" t="s">
        <v>129</v>
      </c>
      <c r="H23" s="459" t="s">
        <v>128</v>
      </c>
      <c r="I23" s="457" t="s">
        <v>339</v>
      </c>
      <c r="J23" s="457" t="s">
        <v>340</v>
      </c>
      <c r="K23" s="457" t="s">
        <v>341</v>
      </c>
      <c r="L23" s="459" t="s">
        <v>79</v>
      </c>
      <c r="M23" s="444"/>
      <c r="N23" s="444"/>
      <c r="O23" s="444"/>
      <c r="P23" s="453"/>
      <c r="Q23" s="453"/>
      <c r="R23" s="453"/>
      <c r="S23" s="454" t="s">
        <v>1</v>
      </c>
      <c r="T23" s="454" t="s">
        <v>10</v>
      </c>
      <c r="U23" s="456"/>
      <c r="V23" s="456"/>
      <c r="W23" s="453"/>
      <c r="X23" s="453"/>
      <c r="Y23" s="453"/>
      <c r="Z23" s="453"/>
      <c r="AA23" s="453"/>
      <c r="AB23" s="453"/>
      <c r="AC23" s="453"/>
      <c r="AD23" s="453"/>
      <c r="AE23" s="453"/>
      <c r="AF23" s="453" t="s">
        <v>21</v>
      </c>
      <c r="AG23" s="453"/>
      <c r="AH23" s="453" t="s">
        <v>20</v>
      </c>
      <c r="AI23" s="453"/>
      <c r="AJ23" s="443" t="s">
        <v>19</v>
      </c>
      <c r="AK23" s="443" t="s">
        <v>18</v>
      </c>
      <c r="AL23" s="443" t="s">
        <v>17</v>
      </c>
      <c r="AM23" s="443" t="s">
        <v>16</v>
      </c>
      <c r="AN23" s="443" t="s">
        <v>15</v>
      </c>
      <c r="AO23" s="443" t="s">
        <v>14</v>
      </c>
      <c r="AP23" s="443" t="s">
        <v>13</v>
      </c>
      <c r="AQ23" s="465" t="s">
        <v>10</v>
      </c>
      <c r="AR23" s="453"/>
      <c r="AS23" s="453"/>
      <c r="AT23" s="453"/>
      <c r="AU23" s="453"/>
      <c r="AV23" s="464"/>
    </row>
    <row r="24" spans="1:49" s="22" customFormat="1" ht="96.75" customHeight="1" x14ac:dyDescent="0.25">
      <c r="A24" s="445"/>
      <c r="B24" s="448"/>
      <c r="C24" s="445"/>
      <c r="D24" s="445"/>
      <c r="E24" s="462"/>
      <c r="F24" s="460"/>
      <c r="G24" s="460"/>
      <c r="H24" s="460"/>
      <c r="I24" s="458"/>
      <c r="J24" s="458"/>
      <c r="K24" s="458"/>
      <c r="L24" s="460"/>
      <c r="M24" s="445"/>
      <c r="N24" s="445"/>
      <c r="O24" s="445"/>
      <c r="P24" s="453"/>
      <c r="Q24" s="453"/>
      <c r="R24" s="453"/>
      <c r="S24" s="455"/>
      <c r="T24" s="455"/>
      <c r="U24" s="456"/>
      <c r="V24" s="456"/>
      <c r="W24" s="453"/>
      <c r="X24" s="453"/>
      <c r="Y24" s="453"/>
      <c r="Z24" s="453"/>
      <c r="AA24" s="453"/>
      <c r="AB24" s="453"/>
      <c r="AC24" s="453"/>
      <c r="AD24" s="453"/>
      <c r="AE24" s="453"/>
      <c r="AF24" s="166" t="s">
        <v>12</v>
      </c>
      <c r="AG24" s="166" t="s">
        <v>11</v>
      </c>
      <c r="AH24" s="89" t="s">
        <v>1</v>
      </c>
      <c r="AI24" s="89" t="s">
        <v>10</v>
      </c>
      <c r="AJ24" s="445"/>
      <c r="AK24" s="445"/>
      <c r="AL24" s="445"/>
      <c r="AM24" s="445"/>
      <c r="AN24" s="445"/>
      <c r="AO24" s="445"/>
      <c r="AP24" s="445"/>
      <c r="AQ24" s="466"/>
      <c r="AR24" s="453"/>
      <c r="AS24" s="453"/>
      <c r="AT24" s="453"/>
      <c r="AU24" s="453"/>
      <c r="AV24" s="464"/>
      <c r="AW24" s="184">
        <f>SUM(AW26:AW28)</f>
        <v>4.5859999999999994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5" customFormat="1" ht="76.5" x14ac:dyDescent="0.2">
      <c r="A26" s="138" t="s">
        <v>466</v>
      </c>
      <c r="B26" s="139" t="s">
        <v>551</v>
      </c>
      <c r="C26" s="139" t="s">
        <v>469</v>
      </c>
      <c r="D26" s="141" t="s">
        <v>470</v>
      </c>
      <c r="E26" s="137"/>
      <c r="F26" s="137"/>
      <c r="G26" s="139" t="s">
        <v>394</v>
      </c>
      <c r="H26" s="137"/>
      <c r="I26" s="137"/>
      <c r="J26" s="137"/>
      <c r="K26" s="137"/>
      <c r="L26" s="137"/>
      <c r="M26" s="139" t="s">
        <v>441</v>
      </c>
      <c r="N26" s="142" t="s">
        <v>472</v>
      </c>
      <c r="O26" s="139" t="s">
        <v>551</v>
      </c>
      <c r="P26" s="140">
        <v>128</v>
      </c>
      <c r="Q26" s="139" t="s">
        <v>473</v>
      </c>
      <c r="R26" s="140">
        <v>99</v>
      </c>
      <c r="S26" s="139" t="s">
        <v>474</v>
      </c>
      <c r="T26" s="139" t="s">
        <v>474</v>
      </c>
      <c r="U26" s="139">
        <v>2</v>
      </c>
      <c r="V26" s="139">
        <v>2</v>
      </c>
      <c r="W26" s="139" t="s">
        <v>475</v>
      </c>
      <c r="X26" s="144">
        <v>98</v>
      </c>
      <c r="Y26" s="139"/>
      <c r="Z26" s="139"/>
      <c r="AA26" s="140"/>
      <c r="AB26" s="140">
        <v>98</v>
      </c>
      <c r="AC26" s="139" t="s">
        <v>475</v>
      </c>
      <c r="AD26" s="140">
        <v>116</v>
      </c>
      <c r="AE26" s="140">
        <v>116</v>
      </c>
      <c r="AF26" s="141" t="s">
        <v>476</v>
      </c>
      <c r="AG26" s="139" t="s">
        <v>477</v>
      </c>
      <c r="AH26" s="139" t="s">
        <v>478</v>
      </c>
      <c r="AI26" s="139" t="s">
        <v>479</v>
      </c>
      <c r="AJ26" s="139" t="s">
        <v>480</v>
      </c>
      <c r="AK26" s="139" t="s">
        <v>480</v>
      </c>
      <c r="AL26" s="139"/>
      <c r="AM26" s="139"/>
      <c r="AN26" s="139"/>
      <c r="AO26" s="141" t="s">
        <v>467</v>
      </c>
      <c r="AP26" s="139" t="s">
        <v>481</v>
      </c>
      <c r="AQ26" s="139" t="s">
        <v>481</v>
      </c>
      <c r="AR26" s="139" t="s">
        <v>481</v>
      </c>
      <c r="AS26" s="139" t="s">
        <v>481</v>
      </c>
      <c r="AT26" s="139" t="s">
        <v>482</v>
      </c>
      <c r="AU26" s="187" t="s">
        <v>483</v>
      </c>
      <c r="AV26" s="187" t="s">
        <v>562</v>
      </c>
      <c r="AW26" s="185">
        <v>0.11600000000000001</v>
      </c>
    </row>
    <row r="27" spans="1:49" s="22" customFormat="1" ht="25.5" x14ac:dyDescent="0.25">
      <c r="A27" s="138" t="s">
        <v>467</v>
      </c>
      <c r="B27" s="139"/>
      <c r="C27" s="139"/>
      <c r="D27" s="141" t="s">
        <v>467</v>
      </c>
      <c r="E27" s="143"/>
      <c r="F27" s="143"/>
      <c r="G27" s="139" t="s">
        <v>467</v>
      </c>
      <c r="H27" s="143"/>
      <c r="I27" s="143"/>
      <c r="J27" s="143"/>
      <c r="K27" s="143"/>
      <c r="L27" s="143"/>
      <c r="M27" s="139" t="s">
        <v>467</v>
      </c>
      <c r="N27" s="142"/>
      <c r="O27" s="139"/>
      <c r="P27" s="140"/>
      <c r="Q27" s="139"/>
      <c r="R27" s="140"/>
      <c r="S27" s="139"/>
      <c r="T27" s="139"/>
      <c r="U27" s="139"/>
      <c r="V27" s="139"/>
      <c r="W27" s="139" t="s">
        <v>484</v>
      </c>
      <c r="X27" s="144">
        <v>99</v>
      </c>
      <c r="Y27" s="139"/>
      <c r="Z27" s="139"/>
      <c r="AA27" s="140"/>
      <c r="AB27" s="140"/>
      <c r="AC27" s="139"/>
      <c r="AD27" s="140"/>
      <c r="AE27" s="140"/>
      <c r="AF27" s="141" t="s">
        <v>467</v>
      </c>
      <c r="AG27" s="139"/>
      <c r="AH27" s="139"/>
      <c r="AI27" s="139"/>
      <c r="AJ27" s="139"/>
      <c r="AK27" s="139"/>
      <c r="AL27" s="139"/>
      <c r="AM27" s="139"/>
      <c r="AN27" s="139"/>
      <c r="AO27" s="141" t="s">
        <v>467</v>
      </c>
      <c r="AP27" s="139"/>
      <c r="AQ27" s="139"/>
      <c r="AR27" s="139"/>
      <c r="AS27" s="139"/>
      <c r="AT27" s="139"/>
      <c r="AU27" s="187"/>
      <c r="AV27" s="187"/>
      <c r="AW27" s="186"/>
    </row>
    <row r="28" spans="1:49" s="22" customFormat="1" ht="76.5" x14ac:dyDescent="0.25">
      <c r="A28" s="138" t="s">
        <v>468</v>
      </c>
      <c r="B28" s="139" t="s">
        <v>551</v>
      </c>
      <c r="C28" s="139" t="s">
        <v>469</v>
      </c>
      <c r="D28" s="141" t="s">
        <v>471</v>
      </c>
      <c r="E28" s="143"/>
      <c r="F28" s="143"/>
      <c r="G28" s="139" t="s">
        <v>394</v>
      </c>
      <c r="H28" s="143"/>
      <c r="I28" s="143"/>
      <c r="J28" s="143"/>
      <c r="K28" s="143"/>
      <c r="L28" s="143"/>
      <c r="M28" s="139" t="s">
        <v>441</v>
      </c>
      <c r="N28" s="142" t="s">
        <v>485</v>
      </c>
      <c r="O28" s="139" t="s">
        <v>551</v>
      </c>
      <c r="P28" s="140">
        <v>5580</v>
      </c>
      <c r="Q28" s="139" t="s">
        <v>473</v>
      </c>
      <c r="R28" s="140">
        <v>3906</v>
      </c>
      <c r="S28" s="139" t="s">
        <v>486</v>
      </c>
      <c r="T28" s="139" t="s">
        <v>487</v>
      </c>
      <c r="U28" s="139">
        <v>3</v>
      </c>
      <c r="V28" s="139">
        <v>3</v>
      </c>
      <c r="W28" s="139" t="s">
        <v>488</v>
      </c>
      <c r="X28" s="144">
        <v>3788</v>
      </c>
      <c r="Y28" s="139"/>
      <c r="Z28" s="139"/>
      <c r="AA28" s="140"/>
      <c r="AB28" s="140">
        <v>3788</v>
      </c>
      <c r="AC28" s="139" t="s">
        <v>488</v>
      </c>
      <c r="AD28" s="140">
        <v>4470</v>
      </c>
      <c r="AE28" s="140">
        <v>4470</v>
      </c>
      <c r="AF28" s="141" t="s">
        <v>489</v>
      </c>
      <c r="AG28" s="139" t="s">
        <v>477</v>
      </c>
      <c r="AH28" s="139" t="s">
        <v>490</v>
      </c>
      <c r="AI28" s="139" t="s">
        <v>490</v>
      </c>
      <c r="AJ28" s="139" t="s">
        <v>491</v>
      </c>
      <c r="AK28" s="139" t="s">
        <v>492</v>
      </c>
      <c r="AL28" s="139"/>
      <c r="AM28" s="139"/>
      <c r="AN28" s="139"/>
      <c r="AO28" s="141" t="s">
        <v>467</v>
      </c>
      <c r="AP28" s="139" t="s">
        <v>493</v>
      </c>
      <c r="AQ28" s="139" t="s">
        <v>494</v>
      </c>
      <c r="AR28" s="139" t="s">
        <v>493</v>
      </c>
      <c r="AS28" s="139" t="s">
        <v>494</v>
      </c>
      <c r="AT28" s="139" t="s">
        <v>495</v>
      </c>
      <c r="AU28" s="187"/>
      <c r="AV28" s="187"/>
      <c r="AW28" s="185">
        <v>4.47</v>
      </c>
    </row>
    <row r="29" spans="1:49" s="22" customFormat="1" ht="25.5" x14ac:dyDescent="0.25">
      <c r="A29" s="138" t="s">
        <v>467</v>
      </c>
      <c r="B29" s="139"/>
      <c r="C29" s="139"/>
      <c r="D29" s="141" t="s">
        <v>467</v>
      </c>
      <c r="E29" s="143"/>
      <c r="F29" s="143"/>
      <c r="G29" s="143"/>
      <c r="H29" s="143"/>
      <c r="I29" s="143"/>
      <c r="J29" s="143"/>
      <c r="K29" s="143"/>
      <c r="L29" s="143"/>
      <c r="M29" s="139" t="s">
        <v>467</v>
      </c>
      <c r="N29" s="142"/>
      <c r="O29" s="139"/>
      <c r="P29" s="140"/>
      <c r="Q29" s="139"/>
      <c r="R29" s="140"/>
      <c r="S29" s="139"/>
      <c r="T29" s="139"/>
      <c r="U29" s="139"/>
      <c r="V29" s="139"/>
      <c r="W29" s="139" t="s">
        <v>496</v>
      </c>
      <c r="X29" s="144">
        <v>3833</v>
      </c>
      <c r="Y29" s="139" t="s">
        <v>496</v>
      </c>
      <c r="Z29" s="139"/>
      <c r="AA29" s="140"/>
      <c r="AB29" s="140"/>
      <c r="AC29" s="139"/>
      <c r="AD29" s="140"/>
      <c r="AE29" s="140"/>
      <c r="AF29" s="141" t="s">
        <v>467</v>
      </c>
      <c r="AG29" s="139"/>
      <c r="AH29" s="139"/>
      <c r="AI29" s="139"/>
      <c r="AJ29" s="139"/>
      <c r="AK29" s="139"/>
      <c r="AL29" s="139"/>
      <c r="AM29" s="139"/>
      <c r="AN29" s="139"/>
      <c r="AO29" s="141" t="s">
        <v>467</v>
      </c>
      <c r="AP29" s="139"/>
      <c r="AQ29" s="139"/>
      <c r="AR29" s="139"/>
      <c r="AS29" s="139"/>
      <c r="AT29" s="139"/>
      <c r="AU29" s="187"/>
      <c r="AV29" s="187"/>
    </row>
    <row r="30" spans="1:49" s="22" customFormat="1" x14ac:dyDescent="0.25">
      <c r="A30" s="138" t="s">
        <v>467</v>
      </c>
      <c r="B30" s="139"/>
      <c r="C30" s="139"/>
      <c r="D30" s="141" t="s">
        <v>467</v>
      </c>
      <c r="E30" s="143"/>
      <c r="F30" s="143"/>
      <c r="G30" s="143"/>
      <c r="H30" s="143"/>
      <c r="I30" s="143"/>
      <c r="J30" s="143"/>
      <c r="K30" s="143"/>
      <c r="L30" s="143"/>
      <c r="M30" s="139" t="s">
        <v>467</v>
      </c>
      <c r="N30" s="142"/>
      <c r="O30" s="139"/>
      <c r="P30" s="140"/>
      <c r="Q30" s="139"/>
      <c r="R30" s="140"/>
      <c r="S30" s="139"/>
      <c r="T30" s="139"/>
      <c r="U30" s="139"/>
      <c r="V30" s="139"/>
      <c r="W30" s="139" t="s">
        <v>497</v>
      </c>
      <c r="X30" s="144">
        <v>3897</v>
      </c>
      <c r="Y30" s="139"/>
      <c r="Z30" s="139"/>
      <c r="AA30" s="140"/>
      <c r="AB30" s="140"/>
      <c r="AC30" s="139"/>
      <c r="AD30" s="140"/>
      <c r="AE30" s="140"/>
      <c r="AF30" s="141" t="s">
        <v>467</v>
      </c>
      <c r="AG30" s="139"/>
      <c r="AH30" s="139"/>
      <c r="AI30" s="139"/>
      <c r="AJ30" s="139"/>
      <c r="AK30" s="139"/>
      <c r="AL30" s="139"/>
      <c r="AM30" s="139"/>
      <c r="AN30" s="139"/>
      <c r="AO30" s="141" t="s">
        <v>467</v>
      </c>
      <c r="AP30" s="139"/>
      <c r="AQ30" s="139"/>
      <c r="AR30" s="139"/>
      <c r="AS30" s="139"/>
      <c r="AT30" s="139"/>
      <c r="AU30" s="187"/>
      <c r="AV30" s="18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topLeftCell="A57" zoomScale="90" zoomScaleNormal="85" zoomScaleSheetLayoutView="90" workbookViewId="0">
      <selection activeCell="A29" sqref="A29:B62"/>
    </sheetView>
  </sheetViews>
  <sheetFormatPr defaultColWidth="9.140625" defaultRowHeight="15" x14ac:dyDescent="0.25"/>
  <cols>
    <col min="1" max="2" width="64.28515625" style="223" customWidth="1"/>
    <col min="3" max="16384" width="9.140625" style="223"/>
  </cols>
  <sheetData>
    <row r="1" spans="1:2" ht="18.75" x14ac:dyDescent="0.25">
      <c r="A1" s="85"/>
      <c r="B1" s="151" t="s">
        <v>68</v>
      </c>
    </row>
    <row r="2" spans="1:2" ht="18.75" x14ac:dyDescent="0.3">
      <c r="A2" s="85"/>
      <c r="B2" s="153" t="s">
        <v>9</v>
      </c>
    </row>
    <row r="3" spans="1:2" ht="18.75" x14ac:dyDescent="0.3">
      <c r="A3" s="85"/>
      <c r="B3" s="153" t="s">
        <v>434</v>
      </c>
    </row>
    <row r="4" spans="1:2" ht="15.75" x14ac:dyDescent="0.25">
      <c r="A4" s="85"/>
      <c r="B4" s="39"/>
    </row>
    <row r="5" spans="1:2" ht="18.75" x14ac:dyDescent="0.3">
      <c r="A5" s="473" t="str">
        <f>'1. паспорт местоположение'!A5:C5</f>
        <v>Год раскрытия информации: 2023 год</v>
      </c>
      <c r="B5" s="473"/>
    </row>
    <row r="6" spans="1:2" ht="18.75" x14ac:dyDescent="0.3">
      <c r="A6" s="197"/>
      <c r="B6" s="197"/>
    </row>
    <row r="7" spans="1:2" ht="18.75" x14ac:dyDescent="0.25">
      <c r="A7" s="301" t="s">
        <v>8</v>
      </c>
      <c r="B7" s="301"/>
    </row>
    <row r="8" spans="1:2" ht="18.75" x14ac:dyDescent="0.25">
      <c r="A8" s="224"/>
      <c r="B8" s="224"/>
    </row>
    <row r="9" spans="1:2" ht="18.75" x14ac:dyDescent="0.25">
      <c r="A9" s="306" t="str">
        <f>'1. паспорт местоположение'!A9:C9</f>
        <v>АО "Россети Тюмень"</v>
      </c>
      <c r="B9" s="306"/>
    </row>
    <row r="10" spans="1:2" ht="15.75" x14ac:dyDescent="0.25">
      <c r="A10" s="303" t="s">
        <v>7</v>
      </c>
      <c r="B10" s="303"/>
    </row>
    <row r="11" spans="1:2" ht="18.75" x14ac:dyDescent="0.25">
      <c r="A11" s="224"/>
      <c r="B11" s="224"/>
    </row>
    <row r="12" spans="1:2" ht="18.75" x14ac:dyDescent="0.25">
      <c r="A12" s="470" t="str">
        <f>'3.2 паспорт Техсостояние ЛЭП'!A12:AA12</f>
        <v>F_TP3300.PS.0086</v>
      </c>
      <c r="B12" s="470"/>
    </row>
    <row r="13" spans="1:2" ht="15.75" x14ac:dyDescent="0.25">
      <c r="A13" s="303" t="s">
        <v>6</v>
      </c>
      <c r="B13" s="303"/>
    </row>
    <row r="14" spans="1:2" ht="18.75" x14ac:dyDescent="0.25">
      <c r="A14" s="11"/>
      <c r="B14" s="11"/>
    </row>
    <row r="15" spans="1:2" ht="36" customHeight="1" x14ac:dyDescent="0.25">
      <c r="A15" s="470" t="str">
        <f>'1. паспорт местоположение'!A15:C15</f>
        <v>Реконструкция ПС -110 кВ «Химфарм» (замена ТТ-110, аппаратуры телемеханики)</v>
      </c>
      <c r="B15" s="470"/>
    </row>
    <row r="16" spans="1:2" ht="15.75" x14ac:dyDescent="0.25">
      <c r="A16" s="303" t="s">
        <v>5</v>
      </c>
      <c r="B16" s="303"/>
    </row>
    <row r="17" spans="1:2" ht="15.75" x14ac:dyDescent="0.25">
      <c r="A17" s="85"/>
      <c r="B17" s="86"/>
    </row>
    <row r="18" spans="1:2" x14ac:dyDescent="0.25">
      <c r="A18" s="471" t="s">
        <v>418</v>
      </c>
      <c r="B18" s="472"/>
    </row>
    <row r="19" spans="1:2" x14ac:dyDescent="0.25">
      <c r="A19" s="195"/>
      <c r="B19" s="196"/>
    </row>
    <row r="20" spans="1:2" ht="15.75" thickBot="1" x14ac:dyDescent="0.3"/>
    <row r="21" spans="1:2" ht="41.25" customHeight="1" x14ac:dyDescent="0.25">
      <c r="A21" s="132" t="s">
        <v>445</v>
      </c>
      <c r="B21" s="225" t="str">
        <f>A15</f>
        <v>Реконструкция ПС -110 кВ «Химфарм» (замена ТТ-110, аппаратуры телемеханики)</v>
      </c>
    </row>
    <row r="22" spans="1:2" x14ac:dyDescent="0.25">
      <c r="A22" s="133" t="s">
        <v>309</v>
      </c>
      <c r="B22" s="226" t="str">
        <f>'1. паспорт местоположение'!C27</f>
        <v>г. Тюмень</v>
      </c>
    </row>
    <row r="23" spans="1:2" x14ac:dyDescent="0.25">
      <c r="A23" s="133" t="s">
        <v>292</v>
      </c>
      <c r="B23" s="227" t="s">
        <v>447</v>
      </c>
    </row>
    <row r="24" spans="1:2" x14ac:dyDescent="0.25">
      <c r="A24" s="133" t="s">
        <v>310</v>
      </c>
      <c r="B24" s="228" t="s">
        <v>563</v>
      </c>
    </row>
    <row r="25" spans="1:2" x14ac:dyDescent="0.25">
      <c r="A25" s="134" t="s">
        <v>311</v>
      </c>
      <c r="B25" s="226">
        <v>2024</v>
      </c>
    </row>
    <row r="26" spans="1:2" x14ac:dyDescent="0.25">
      <c r="A26" s="134" t="s">
        <v>312</v>
      </c>
      <c r="B26" s="228" t="str">
        <f>'3.3 паспорт описание'!C30</f>
        <v>П</v>
      </c>
    </row>
    <row r="27" spans="1:2" ht="28.5" x14ac:dyDescent="0.25">
      <c r="A27" s="135" t="s">
        <v>558</v>
      </c>
      <c r="B27" s="229">
        <f>'6.2. Паспорт фин осв ввод'!D24</f>
        <v>39.457731991999999</v>
      </c>
    </row>
    <row r="28" spans="1:2" ht="30" x14ac:dyDescent="0.25">
      <c r="A28" s="131" t="s">
        <v>313</v>
      </c>
      <c r="B28" s="226" t="s">
        <v>564</v>
      </c>
    </row>
    <row r="29" spans="1:2" ht="28.5" x14ac:dyDescent="0.25">
      <c r="A29" s="135" t="s">
        <v>314</v>
      </c>
      <c r="B29" s="229">
        <v>4.5860000000000003</v>
      </c>
    </row>
    <row r="30" spans="1:2" ht="28.5" x14ac:dyDescent="0.25">
      <c r="A30" s="230" t="s">
        <v>315</v>
      </c>
      <c r="B30" s="231">
        <v>4.5860000000000003</v>
      </c>
    </row>
    <row r="31" spans="1:2" x14ac:dyDescent="0.25">
      <c r="A31" s="131" t="s">
        <v>316</v>
      </c>
      <c r="B31" s="228"/>
    </row>
    <row r="32" spans="1:2" ht="29.25" thickBot="1" x14ac:dyDescent="0.3">
      <c r="A32" s="232" t="s">
        <v>448</v>
      </c>
      <c r="B32" s="233">
        <v>4.5860000000000003</v>
      </c>
    </row>
    <row r="33" spans="1:2" ht="30" x14ac:dyDescent="0.25">
      <c r="A33" s="234" t="s">
        <v>559</v>
      </c>
      <c r="B33" s="235">
        <v>0.11600000000000001</v>
      </c>
    </row>
    <row r="34" spans="1:2" x14ac:dyDescent="0.25">
      <c r="A34" s="136" t="s">
        <v>317</v>
      </c>
      <c r="B34" s="146">
        <v>0</v>
      </c>
    </row>
    <row r="35" spans="1:2" x14ac:dyDescent="0.25">
      <c r="A35" s="136" t="s">
        <v>318</v>
      </c>
      <c r="B35" s="147">
        <v>0.11600000000000001</v>
      </c>
    </row>
    <row r="36" spans="1:2" x14ac:dyDescent="0.25">
      <c r="A36" s="136" t="s">
        <v>319</v>
      </c>
      <c r="B36" s="147">
        <v>9.8000000000000004E-2</v>
      </c>
    </row>
    <row r="37" spans="1:2" ht="30" x14ac:dyDescent="0.25">
      <c r="A37" s="234" t="s">
        <v>449</v>
      </c>
      <c r="B37" s="235">
        <v>4.47</v>
      </c>
    </row>
    <row r="38" spans="1:2" x14ac:dyDescent="0.25">
      <c r="A38" s="136" t="s">
        <v>317</v>
      </c>
      <c r="B38" s="146">
        <v>0</v>
      </c>
    </row>
    <row r="39" spans="1:2" x14ac:dyDescent="0.25">
      <c r="A39" s="136" t="s">
        <v>318</v>
      </c>
      <c r="B39" s="147">
        <v>4.47</v>
      </c>
    </row>
    <row r="40" spans="1:2" x14ac:dyDescent="0.25">
      <c r="A40" s="136" t="s">
        <v>319</v>
      </c>
      <c r="B40" s="147">
        <v>3.7879999999999998</v>
      </c>
    </row>
    <row r="41" spans="1:2" ht="29.25" thickBot="1" x14ac:dyDescent="0.3">
      <c r="A41" s="232" t="s">
        <v>450</v>
      </c>
      <c r="B41" s="233">
        <v>0</v>
      </c>
    </row>
    <row r="42" spans="1:2" x14ac:dyDescent="0.25">
      <c r="A42" s="136" t="s">
        <v>451</v>
      </c>
      <c r="B42" s="146" t="s">
        <v>446</v>
      </c>
    </row>
    <row r="43" spans="1:2" x14ac:dyDescent="0.25">
      <c r="A43" s="136" t="s">
        <v>317</v>
      </c>
      <c r="B43" s="146" t="s">
        <v>446</v>
      </c>
    </row>
    <row r="44" spans="1:2" x14ac:dyDescent="0.25">
      <c r="A44" s="136" t="s">
        <v>318</v>
      </c>
      <c r="B44" s="146" t="s">
        <v>446</v>
      </c>
    </row>
    <row r="45" spans="1:2" x14ac:dyDescent="0.25">
      <c r="A45" s="136" t="s">
        <v>319</v>
      </c>
      <c r="B45" s="146" t="s">
        <v>446</v>
      </c>
    </row>
    <row r="46" spans="1:2" ht="29.25" thickBot="1" x14ac:dyDescent="0.3">
      <c r="A46" s="232" t="s">
        <v>452</v>
      </c>
      <c r="B46" s="233">
        <v>0</v>
      </c>
    </row>
    <row r="47" spans="1:2" x14ac:dyDescent="0.25">
      <c r="A47" s="136" t="s">
        <v>451</v>
      </c>
      <c r="B47" s="146" t="s">
        <v>446</v>
      </c>
    </row>
    <row r="48" spans="1:2" x14ac:dyDescent="0.25">
      <c r="A48" s="136" t="s">
        <v>317</v>
      </c>
      <c r="B48" s="146" t="s">
        <v>446</v>
      </c>
    </row>
    <row r="49" spans="1:2" x14ac:dyDescent="0.25">
      <c r="A49" s="136" t="s">
        <v>318</v>
      </c>
      <c r="B49" s="146" t="s">
        <v>446</v>
      </c>
    </row>
    <row r="50" spans="1:2" x14ac:dyDescent="0.25">
      <c r="A50" s="136" t="s">
        <v>319</v>
      </c>
      <c r="B50" s="146" t="s">
        <v>446</v>
      </c>
    </row>
    <row r="51" spans="1:2" ht="29.25" thickBot="1" x14ac:dyDescent="0.3">
      <c r="A51" s="232" t="s">
        <v>320</v>
      </c>
      <c r="B51" s="236" t="s">
        <v>446</v>
      </c>
    </row>
    <row r="52" spans="1:2" x14ac:dyDescent="0.25">
      <c r="A52" s="136" t="s">
        <v>316</v>
      </c>
      <c r="B52" s="146" t="s">
        <v>446</v>
      </c>
    </row>
    <row r="53" spans="1:2" x14ac:dyDescent="0.25">
      <c r="A53" s="136" t="s">
        <v>453</v>
      </c>
      <c r="B53" s="146" t="s">
        <v>446</v>
      </c>
    </row>
    <row r="54" spans="1:2" x14ac:dyDescent="0.25">
      <c r="A54" s="136" t="s">
        <v>454</v>
      </c>
      <c r="B54" s="146" t="s">
        <v>446</v>
      </c>
    </row>
    <row r="55" spans="1:2" x14ac:dyDescent="0.25">
      <c r="A55" s="136" t="s">
        <v>455</v>
      </c>
      <c r="B55" s="146" t="s">
        <v>446</v>
      </c>
    </row>
    <row r="56" spans="1:2" ht="15.75" thickBot="1" x14ac:dyDescent="0.3">
      <c r="A56" s="232" t="s">
        <v>321</v>
      </c>
      <c r="B56" s="236">
        <v>0</v>
      </c>
    </row>
    <row r="57" spans="1:2" ht="15.75" thickBot="1" x14ac:dyDescent="0.3">
      <c r="A57" s="232" t="s">
        <v>322</v>
      </c>
      <c r="B57" s="233">
        <v>4.6529999999999996</v>
      </c>
    </row>
    <row r="58" spans="1:2" ht="15.75" thickBot="1" x14ac:dyDescent="0.3">
      <c r="A58" s="232" t="s">
        <v>323</v>
      </c>
      <c r="B58" s="236">
        <v>0</v>
      </c>
    </row>
    <row r="59" spans="1:2" ht="15.75" thickBot="1" x14ac:dyDescent="0.3">
      <c r="A59" s="232" t="s">
        <v>324</v>
      </c>
      <c r="B59" s="233">
        <v>3.9529999999999998</v>
      </c>
    </row>
    <row r="60" spans="1:2" ht="15.75" thickBot="1" x14ac:dyDescent="0.3">
      <c r="A60" s="232" t="s">
        <v>325</v>
      </c>
      <c r="B60" s="236" t="s">
        <v>446</v>
      </c>
    </row>
    <row r="61" spans="1:2" x14ac:dyDescent="0.25">
      <c r="A61" s="136" t="s">
        <v>326</v>
      </c>
      <c r="B61" s="146" t="s">
        <v>560</v>
      </c>
    </row>
    <row r="62" spans="1:2" x14ac:dyDescent="0.25">
      <c r="A62" s="136" t="s">
        <v>327</v>
      </c>
      <c r="B62" s="146" t="s">
        <v>561</v>
      </c>
    </row>
    <row r="63" spans="1:2" x14ac:dyDescent="0.25">
      <c r="A63" s="136" t="s">
        <v>328</v>
      </c>
      <c r="B63" s="146" t="s">
        <v>446</v>
      </c>
    </row>
    <row r="64" spans="1:2" x14ac:dyDescent="0.25">
      <c r="A64" s="136" t="s">
        <v>554</v>
      </c>
      <c r="B64" s="146" t="s">
        <v>446</v>
      </c>
    </row>
    <row r="65" spans="1:2" x14ac:dyDescent="0.25">
      <c r="A65" s="136" t="s">
        <v>329</v>
      </c>
      <c r="B65" s="146" t="s">
        <v>446</v>
      </c>
    </row>
    <row r="66" spans="1:2" ht="29.25" thickBot="1" x14ac:dyDescent="0.3">
      <c r="A66" s="232" t="s">
        <v>330</v>
      </c>
      <c r="B66" s="236" t="s">
        <v>446</v>
      </c>
    </row>
    <row r="67" spans="1:2" ht="29.25" thickBot="1" x14ac:dyDescent="0.3">
      <c r="A67" s="232" t="s">
        <v>331</v>
      </c>
      <c r="B67" s="238" t="s">
        <v>567</v>
      </c>
    </row>
    <row r="68" spans="1:2" x14ac:dyDescent="0.25">
      <c r="A68" s="136" t="s">
        <v>316</v>
      </c>
      <c r="B68" s="146" t="s">
        <v>446</v>
      </c>
    </row>
    <row r="69" spans="1:2" x14ac:dyDescent="0.25">
      <c r="A69" s="136" t="s">
        <v>456</v>
      </c>
      <c r="B69" s="146" t="s">
        <v>446</v>
      </c>
    </row>
    <row r="70" spans="1:2" x14ac:dyDescent="0.25">
      <c r="A70" s="136" t="s">
        <v>457</v>
      </c>
      <c r="B70" s="146" t="s">
        <v>446</v>
      </c>
    </row>
    <row r="71" spans="1:2" ht="15.75" thickBot="1" x14ac:dyDescent="0.3">
      <c r="A71" s="232" t="s">
        <v>332</v>
      </c>
      <c r="B71" s="236" t="s">
        <v>568</v>
      </c>
    </row>
    <row r="72" spans="1:2" ht="15.75" thickBot="1" x14ac:dyDescent="0.3">
      <c r="A72" s="232" t="s">
        <v>333</v>
      </c>
      <c r="B72" s="236" t="s">
        <v>446</v>
      </c>
    </row>
    <row r="73" spans="1:2" x14ac:dyDescent="0.25">
      <c r="A73" s="136" t="s">
        <v>458</v>
      </c>
      <c r="B73" s="239">
        <f>'6.1. Паспорт сетевой график'!H43</f>
        <v>45549</v>
      </c>
    </row>
    <row r="74" spans="1:2" x14ac:dyDescent="0.25">
      <c r="A74" s="136" t="s">
        <v>459</v>
      </c>
      <c r="B74" s="146" t="s">
        <v>446</v>
      </c>
    </row>
    <row r="75" spans="1:2" ht="15.75" thickBot="1" x14ac:dyDescent="0.3">
      <c r="A75" s="136" t="s">
        <v>460</v>
      </c>
      <c r="B75" s="146" t="s">
        <v>446</v>
      </c>
    </row>
    <row r="76" spans="1:2" ht="29.25" thickBot="1" x14ac:dyDescent="0.3">
      <c r="A76" s="232" t="s">
        <v>334</v>
      </c>
      <c r="B76" s="237" t="s">
        <v>565</v>
      </c>
    </row>
    <row r="77" spans="1:2" ht="29.25" thickBot="1" x14ac:dyDescent="0.3">
      <c r="A77" s="232" t="s">
        <v>335</v>
      </c>
      <c r="B77" s="467" t="s">
        <v>566</v>
      </c>
    </row>
    <row r="78" spans="1:2" x14ac:dyDescent="0.25">
      <c r="A78" s="136" t="s">
        <v>461</v>
      </c>
      <c r="B78" s="468"/>
    </row>
    <row r="79" spans="1:2" x14ac:dyDescent="0.25">
      <c r="A79" s="136" t="s">
        <v>462</v>
      </c>
      <c r="B79" s="468"/>
    </row>
    <row r="80" spans="1:2" ht="15" customHeight="1" x14ac:dyDescent="0.25">
      <c r="A80" s="136" t="s">
        <v>463</v>
      </c>
      <c r="B80" s="468"/>
    </row>
    <row r="81" spans="1:2" x14ac:dyDescent="0.25">
      <c r="A81" s="136" t="s">
        <v>464</v>
      </c>
      <c r="B81" s="468"/>
    </row>
    <row r="82" spans="1:2" ht="15.75" thickBot="1" x14ac:dyDescent="0.3">
      <c r="A82" s="136" t="s">
        <v>465</v>
      </c>
      <c r="B82" s="469"/>
    </row>
    <row r="83" spans="1:2" x14ac:dyDescent="0.25">
      <c r="A83"/>
      <c r="B83"/>
    </row>
  </sheetData>
  <mergeCells count="10">
    <mergeCell ref="B77:B82"/>
    <mergeCell ref="A15:B15"/>
    <mergeCell ref="A16:B16"/>
    <mergeCell ref="A18:B18"/>
    <mergeCell ref="A5:B5"/>
    <mergeCell ref="A7:B7"/>
    <mergeCell ref="A9:B9"/>
    <mergeCell ref="A10:B10"/>
    <mergeCell ref="A12:B12"/>
    <mergeCell ref="A13:B13"/>
  </mergeCells>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2020-02-14T08:27:23Z</cp:lastPrinted>
  <dcterms:created xsi:type="dcterms:W3CDTF">2015-08-16T15:31:05Z</dcterms:created>
  <dcterms:modified xsi:type="dcterms:W3CDTF">2023-12-01T10:50:13Z</dcterms:modified>
</cp:coreProperties>
</file>